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1" i="6"/>
  <c r="H9"/>
  <c r="H11" s="1"/>
  <c r="A40" i="5"/>
  <c r="A34"/>
  <c r="A30"/>
  <c r="A26"/>
  <c r="A20"/>
  <c r="A12"/>
  <c r="A6"/>
  <c r="A47" i="4"/>
  <c r="A41"/>
  <c r="A29"/>
  <c r="A23"/>
  <c r="A17"/>
  <c r="A11"/>
  <c r="A7"/>
  <c r="C50" l="1"/>
  <c r="D43"/>
  <c r="I11" i="3"/>
  <c r="L18" i="1"/>
  <c r="E7"/>
  <c r="J91"/>
  <c r="M66"/>
  <c r="E11" l="1"/>
  <c r="C42" i="5"/>
  <c r="C41"/>
  <c r="C38"/>
  <c r="C36"/>
  <c r="C35"/>
  <c r="C37" i="4"/>
  <c r="D39"/>
  <c r="C34"/>
  <c r="C31"/>
  <c r="C53"/>
  <c r="C38"/>
  <c r="D55"/>
  <c r="C35"/>
  <c r="C32"/>
  <c r="C52"/>
  <c r="D53" s="1"/>
  <c r="C49"/>
  <c r="D50" s="1"/>
  <c r="D13"/>
  <c r="D15"/>
  <c r="C24" i="5"/>
  <c r="C11" i="6"/>
  <c r="D8"/>
  <c r="D7"/>
  <c r="D10"/>
  <c r="F10" s="1"/>
  <c r="D6"/>
  <c r="C31" i="5"/>
  <c r="D32" s="1"/>
  <c r="C27"/>
  <c r="D28" s="1"/>
  <c r="C22"/>
  <c r="C21"/>
  <c r="C18"/>
  <c r="C17"/>
  <c r="C16"/>
  <c r="C14"/>
  <c r="C15"/>
  <c r="C13"/>
  <c r="C23"/>
  <c r="C10"/>
  <c r="C9"/>
  <c r="C8"/>
  <c r="C7"/>
  <c r="I7" i="2"/>
  <c r="J95" i="1"/>
  <c r="E16"/>
  <c r="C37" i="5" s="1"/>
  <c r="D32" i="4" l="1"/>
  <c r="D38"/>
  <c r="D35"/>
  <c r="D11" i="6"/>
  <c r="D38" i="5"/>
  <c r="D43"/>
  <c r="H10" i="6"/>
  <c r="I10" s="1"/>
  <c r="D18" i="5"/>
  <c r="D24"/>
  <c r="D10"/>
  <c r="D48" i="4"/>
  <c r="E56" s="1"/>
  <c r="D42"/>
  <c r="D44" s="1"/>
  <c r="D30"/>
  <c r="E39" s="1"/>
  <c r="D24"/>
  <c r="D26" s="1"/>
  <c r="E27" s="1"/>
  <c r="D11" i="2" s="1"/>
  <c r="D18" i="4"/>
  <c r="D20" s="1"/>
  <c r="E21" s="1"/>
  <c r="D9" i="2" s="1"/>
  <c r="D12" i="4"/>
  <c r="D14" s="1"/>
  <c r="D8"/>
  <c r="F7" i="6"/>
  <c r="H7" s="1"/>
  <c r="F8"/>
  <c r="F9"/>
  <c r="F6"/>
  <c r="I7" i="3"/>
  <c r="D11"/>
  <c r="I9" i="2"/>
  <c r="I9" i="3"/>
  <c r="I5"/>
  <c r="D13"/>
  <c r="D9"/>
  <c r="D7"/>
  <c r="D5"/>
  <c r="F20"/>
  <c r="A17" s="1"/>
  <c r="A20" s="1"/>
  <c r="F17" i="2"/>
  <c r="A17"/>
  <c r="E95" i="1"/>
  <c r="G99" s="1"/>
  <c r="D13" i="2" l="1"/>
  <c r="E45" i="4"/>
  <c r="D15" i="2" s="1"/>
  <c r="E100" i="1"/>
  <c r="F11" i="6"/>
  <c r="E15" i="4"/>
  <c r="D7" i="2" s="1"/>
  <c r="I11"/>
  <c r="I20" i="3"/>
  <c r="H8" i="6"/>
  <c r="I8" s="1"/>
  <c r="I9"/>
  <c r="I7"/>
  <c r="H6"/>
  <c r="D15" i="3" l="1"/>
  <c r="D17" s="1"/>
  <c r="I6" i="6"/>
  <c r="D20" i="3" l="1"/>
  <c r="D9" i="4"/>
  <c r="E9" s="1"/>
  <c r="D5" i="2" s="1"/>
  <c r="D17" s="1"/>
  <c r="I5"/>
  <c r="I17" s="1"/>
  <c r="D19" l="1"/>
</calcChain>
</file>

<file path=xl/sharedStrings.xml><?xml version="1.0" encoding="utf-8"?>
<sst xmlns="http://schemas.openxmlformats.org/spreadsheetml/2006/main" count="301" uniqueCount="223">
  <si>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</si>
  <si>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</si>
  <si>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</si>
  <si>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</si>
  <si>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</si>
  <si>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</si>
  <si>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</si>
  <si>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</si>
  <si>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</si>
  <si>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</si>
  <si>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</si>
  <si>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</si>
  <si>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</si>
  <si>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</si>
  <si>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</si>
  <si>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</si>
  <si>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</si>
  <si>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</si>
  <si>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</si>
  <si>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</si>
  <si>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</si>
  <si>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</si>
  <si>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</si>
  <si>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</si>
  <si>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</si>
  <si>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</si>
  <si>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</si>
  <si>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</si>
  <si>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</si>
  <si>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</si>
  <si>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</si>
  <si>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</si>
  <si>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</si>
  <si>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</si>
  <si>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</si>
  <si>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</si>
  <si>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</si>
  <si>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</si>
  <si>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</si>
  <si>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</si>
  <si>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</si>
  <si>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</si>
  <si>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</si>
  <si>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</si>
  <si>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</si>
  <si>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</si>
  <si>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</si>
  <si>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</si>
  <si>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</si>
  <si>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</si>
  <si>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</si>
  <si>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</si>
  <si>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</si>
  <si>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Inter Units Accounts</t>
  </si>
  <si>
    <t>PT</t>
  </si>
  <si>
    <t>Schedules to Income &amp; Expenditure Account</t>
  </si>
  <si>
    <t>IX</t>
  </si>
  <si>
    <t>Salaries &amp;Allowances</t>
  </si>
  <si>
    <t>Pay</t>
  </si>
  <si>
    <t>Other allowances &amp; Arrears special festival</t>
  </si>
  <si>
    <t>Wages</t>
  </si>
  <si>
    <t>Remuneration</t>
  </si>
  <si>
    <t>X</t>
  </si>
  <si>
    <t>Telephone charges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</si>
  <si>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</si>
  <si>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</si>
  <si>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</si>
  <si>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</si>
  <si>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</si>
  <si>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</si>
  <si>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</si>
  <si>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XII</t>
  </si>
  <si>
    <t>Maintenance of Machinery  &amp; Equipment</t>
  </si>
  <si>
    <t>XIII</t>
  </si>
  <si>
    <t>students Amenities</t>
  </si>
  <si>
    <t>Arts &amp; sports</t>
  </si>
  <si>
    <t>XIV</t>
  </si>
  <si>
    <t>Course fees</t>
  </si>
  <si>
    <t>Other fees&amp; fines</t>
  </si>
  <si>
    <t>XV</t>
  </si>
  <si>
    <t>Other incomes</t>
  </si>
  <si>
    <t>SL NO</t>
  </si>
  <si>
    <t>Particulars</t>
  </si>
  <si>
    <t>Addition</t>
  </si>
  <si>
    <t>Sales</t>
  </si>
  <si>
    <t>Total</t>
  </si>
  <si>
    <t>Rate</t>
  </si>
  <si>
    <t>Computer</t>
  </si>
  <si>
    <t xml:space="preserve">Library </t>
  </si>
  <si>
    <t>Land</t>
  </si>
  <si>
    <t>College of Applied Science, Kodungallur</t>
  </si>
  <si>
    <t>College Of Applied Science  , Kodungallur</t>
  </si>
  <si>
    <t>IHRD Course fee</t>
  </si>
  <si>
    <t xml:space="preserve">Project </t>
  </si>
  <si>
    <t>Other fees /fines etc</t>
  </si>
  <si>
    <t>exam fee</t>
  </si>
  <si>
    <t>Bank interest</t>
  </si>
  <si>
    <t>Administration fee</t>
  </si>
  <si>
    <t>Grant in aid(paln fund)</t>
  </si>
  <si>
    <t>Advances(from HQ)</t>
  </si>
  <si>
    <t>Advances(Bridge laon)</t>
  </si>
  <si>
    <t>Dedt deposit remittance head</t>
  </si>
  <si>
    <t>CD</t>
  </si>
  <si>
    <t>Remittances</t>
  </si>
  <si>
    <t>Salaries</t>
  </si>
  <si>
    <t>a.Pay</t>
  </si>
  <si>
    <t>b.DA</t>
  </si>
  <si>
    <t>c.HRA</t>
  </si>
  <si>
    <t>Contribution to PF</t>
  </si>
  <si>
    <t>Medical reimbursement</t>
  </si>
  <si>
    <t>Remunaration</t>
  </si>
  <si>
    <t>Contigencies</t>
  </si>
  <si>
    <t>electricity charges</t>
  </si>
  <si>
    <t>Water charges</t>
  </si>
  <si>
    <t>News paper &amp;Periodicals</t>
  </si>
  <si>
    <t>Advertisement charges</t>
  </si>
  <si>
    <t>Stationary &amp; Printing</t>
  </si>
  <si>
    <t>Office expenses</t>
  </si>
  <si>
    <t>Maintanance of building</t>
  </si>
  <si>
    <t>Maintanance of furniture</t>
  </si>
  <si>
    <t>Student stationary</t>
  </si>
  <si>
    <t>Student amenities</t>
  </si>
  <si>
    <t>Miscellanious</t>
  </si>
  <si>
    <t>Capital expenditure</t>
  </si>
  <si>
    <t>Machinery &amp; equipments</t>
  </si>
  <si>
    <t>Furniture</t>
  </si>
  <si>
    <t>Building construction</t>
  </si>
  <si>
    <t>Vechicles</t>
  </si>
  <si>
    <t>Course fee for Bsc &amp;B.com</t>
  </si>
  <si>
    <t>less refund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</si>
  <si>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 xml:space="preserve"> refund</t>
    </r>
  </si>
  <si>
    <t>Special fees/Student amenities/Internet fee</t>
  </si>
  <si>
    <t>Sale of application forms</t>
  </si>
  <si>
    <t>Electro medical repairs</t>
  </si>
  <si>
    <t>Software development</t>
  </si>
  <si>
    <t>Environment education</t>
  </si>
  <si>
    <t>Uty. Union fee&amp;sports affiliation fee</t>
  </si>
  <si>
    <t>Students amenities</t>
  </si>
  <si>
    <t>Admission fee</t>
  </si>
  <si>
    <t>Cost  of Tender forms</t>
  </si>
  <si>
    <t>Sale proceeds of news paper</t>
  </si>
  <si>
    <t>Bank remittance (e-grants)</t>
  </si>
  <si>
    <t>(Loans &amp; advances)loan from HQ</t>
  </si>
  <si>
    <t>Unfunded debt</t>
  </si>
  <si>
    <t>Cpf sub. Of employees</t>
  </si>
  <si>
    <t>Onam advances</t>
  </si>
  <si>
    <t>Deposits&amp;advances</t>
  </si>
  <si>
    <t>SD/EMD</t>
  </si>
  <si>
    <t>Uty. Fee (union, sports ,welfare etc)</t>
  </si>
  <si>
    <t>Uty. Fee(students affiliation)</t>
  </si>
  <si>
    <t>Uty.fee(matriculation&amp;recognition)</t>
  </si>
  <si>
    <t>Uty.fee(examination)</t>
  </si>
  <si>
    <t>IT</t>
  </si>
  <si>
    <t>Exam fee /admn fee to HQ</t>
  </si>
  <si>
    <t>Sales tax/KCWWF</t>
  </si>
  <si>
    <t>Temporary Advance from CPF</t>
  </si>
  <si>
    <t>Institutional contribution of CPF</t>
  </si>
  <si>
    <t>Scholarship funds(SC/ST/OEC)</t>
  </si>
  <si>
    <t>Minority scholarship</t>
  </si>
  <si>
    <t>Cost of application to HQ</t>
  </si>
  <si>
    <t>TDS</t>
  </si>
  <si>
    <t>LIC premium of employees</t>
  </si>
  <si>
    <t>Uty exam remuneration</t>
  </si>
  <si>
    <t>Fund from entrance commissioner office</t>
  </si>
  <si>
    <t>Undisbursed salary</t>
  </si>
  <si>
    <t>Notice pay collected from employees</t>
  </si>
  <si>
    <t>Bank loan(fee)</t>
  </si>
  <si>
    <t>d.Bonus/Pay revision arrears</t>
  </si>
  <si>
    <t>e.Other allowances</t>
  </si>
  <si>
    <t xml:space="preserve"> Gratuity</t>
  </si>
  <si>
    <t>Traveling expenses</t>
  </si>
  <si>
    <t>Other  items</t>
  </si>
  <si>
    <t>Maintenance of vehicle</t>
  </si>
  <si>
    <t>Maintanance of machinery&amp;equipments</t>
  </si>
  <si>
    <t>Audit fee</t>
  </si>
  <si>
    <t>Administration fees to Calicut uty.</t>
  </si>
  <si>
    <t>Students study materials</t>
  </si>
  <si>
    <t>Arts&amp;sports</t>
  </si>
  <si>
    <t>Computers&amp;hardware accessories</t>
  </si>
  <si>
    <t>Software license</t>
  </si>
  <si>
    <t>Other lab equipments</t>
  </si>
  <si>
    <t>Other institutional equipments</t>
  </si>
  <si>
    <t xml:space="preserve">books </t>
  </si>
  <si>
    <t>periodicals</t>
  </si>
  <si>
    <t>Projects</t>
  </si>
  <si>
    <t>Skill development</t>
  </si>
  <si>
    <t>Loans &amp;advances</t>
  </si>
  <si>
    <t>Fund transferred to HQ</t>
  </si>
  <si>
    <t>Bridge loan</t>
  </si>
  <si>
    <t>Refund of CD</t>
  </si>
  <si>
    <t>refund of SD</t>
  </si>
  <si>
    <t>Refund of EMD</t>
  </si>
  <si>
    <t>Uty.fee(examination) to uty.</t>
  </si>
  <si>
    <t>Uty fee</t>
  </si>
  <si>
    <t>Exam/admission fee to HQ</t>
  </si>
  <si>
    <t>Cost of application form</t>
  </si>
  <si>
    <t>Stipend&amp;scholarship to students</t>
  </si>
  <si>
    <t>Stipend&amp;scholarship to dpmt</t>
  </si>
  <si>
    <t>Remittance of CPF</t>
  </si>
  <si>
    <t>Uty.exam remuneration</t>
  </si>
  <si>
    <t>Refund of bank loan(fee)</t>
  </si>
  <si>
    <t>Notice pay refunded</t>
  </si>
  <si>
    <t xml:space="preserve">Furniture </t>
  </si>
  <si>
    <t>Machinery &amp; Equipments</t>
  </si>
  <si>
    <t xml:space="preserve">Advance </t>
  </si>
  <si>
    <t>ST/TAN</t>
  </si>
  <si>
    <t>Maintenance of building</t>
  </si>
  <si>
    <t>Others</t>
  </si>
  <si>
    <t>Special fee</t>
  </si>
  <si>
    <t>XVI</t>
  </si>
  <si>
    <t>XVII</t>
  </si>
  <si>
    <t>Schedule  X - Fixed Assets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</si>
  <si>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</si>
  <si>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</si>
  <si>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</si>
  <si>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Uty.fee(matriculation&amp;recognition)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</si>
  <si>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Uty.fee(examination) to uty.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</si>
  <si>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Notice pay refunded</t>
    </r>
  </si>
  <si>
    <r>
      <rPr>
        <b/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Uty. Fee (union, sports ,welfare etc)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</si>
  <si>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Uty. Fee(students affiliation)</t>
    </r>
  </si>
  <si>
    <t>W.D.V as on                         01-04-2011</t>
  </si>
  <si>
    <t>W.D.V as on                            31-03-2012</t>
  </si>
  <si>
    <t xml:space="preserve">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</si>
</sst>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ill="1" applyBorder="1"/>
    <xf numFmtId="0" fontId="0" fillId="0" borderId="0" xfId="0" applyFill="1" applyBorder="1" applyAlignment="1"/>
    <xf numFmtId="43" fontId="0" fillId="0" borderId="14" xfId="1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43" fontId="0" fillId="2" borderId="0" xfId="0" applyNumberFormat="1" applyFill="1"/>
    <xf numFmtId="43" fontId="0" fillId="0" borderId="0" xfId="0" applyNumberFormat="1"/>
    <xf numFmtId="43" fontId="2" fillId="0" borderId="17" xfId="1" applyFont="1" applyFill="1" applyBorder="1" applyAlignment="1">
      <alignment horizontal="center"/>
    </xf>
    <xf numFmtId="0" fontId="0" fillId="0" borderId="13" xfId="0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2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0" fillId="0" borderId="2" xfId="0" applyFont="1" applyFill="1" applyBorder="1" applyAlignment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5" xfId="1" applyFont="1" applyFill="1" applyBorder="1" applyAlignment="1">
      <alignment horizontal="center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0" fontId="0" fillId="0" borderId="0" xfId="0" applyFill="1"/>
    <xf numFmtId="0" fontId="2" fillId="0" borderId="14" xfId="0" applyFont="1" applyFill="1" applyBorder="1"/>
    <xf numFmtId="43" fontId="0" fillId="0" borderId="14" xfId="0" applyNumberFormat="1" applyFill="1" applyBorder="1"/>
    <xf numFmtId="0" fontId="0" fillId="0" borderId="12" xfId="0" applyFill="1" applyBorder="1"/>
    <xf numFmtId="0" fontId="0" fillId="0" borderId="0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43" fontId="0" fillId="0" borderId="17" xfId="1" applyFont="1" applyFill="1" applyBorder="1" applyAlignment="1">
      <alignment horizontal="left"/>
    </xf>
    <xf numFmtId="43" fontId="0" fillId="0" borderId="0" xfId="0" applyNumberFormat="1" applyFill="1"/>
    <xf numFmtId="43" fontId="0" fillId="0" borderId="0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0" fontId="2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0" fontId="2" fillId="0" borderId="13" xfId="0" applyFont="1" applyFill="1" applyBorder="1"/>
    <xf numFmtId="0" fontId="0" fillId="0" borderId="13" xfId="0" applyFont="1" applyFill="1" applyBorder="1" applyAlignment="1"/>
    <xf numFmtId="0" fontId="0" fillId="0" borderId="14" xfId="0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2" fillId="0" borderId="0" xfId="1" applyFont="1" applyFill="1" applyBorder="1" applyAlignment="1"/>
    <xf numFmtId="43" fontId="0" fillId="0" borderId="0" xfId="1" applyFont="1" applyFill="1" applyBorder="1" applyAlignment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43" fontId="0" fillId="0" borderId="0" xfId="1" applyFont="1" applyFill="1" applyBorder="1"/>
    <xf numFmtId="0" fontId="0" fillId="0" borderId="14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17" xfId="0" applyFont="1" applyFill="1" applyBorder="1" applyAlignment="1">
      <alignment horizontal="center"/>
    </xf>
    <xf numFmtId="43" fontId="2" fillId="0" borderId="15" xfId="1" applyFont="1" applyFill="1" applyBorder="1"/>
    <xf numFmtId="0" fontId="0" fillId="2" borderId="0" xfId="0" applyFill="1"/>
    <xf numFmtId="43" fontId="0" fillId="2" borderId="0" xfId="1" applyFont="1" applyFill="1"/>
    <xf numFmtId="43" fontId="0" fillId="0" borderId="0" xfId="1" applyFont="1"/>
    <xf numFmtId="43" fontId="0" fillId="2" borderId="14" xfId="1" applyFont="1" applyFill="1" applyBorder="1"/>
    <xf numFmtId="43" fontId="6" fillId="2" borderId="14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43" fontId="8" fillId="0" borderId="14" xfId="1" applyFont="1" applyBorder="1"/>
    <xf numFmtId="0" fontId="8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3" xfId="0" applyFont="1" applyBorder="1"/>
    <xf numFmtId="43" fontId="8" fillId="0" borderId="12" xfId="1" applyFont="1" applyBorder="1"/>
    <xf numFmtId="0" fontId="8" fillId="0" borderId="0" xfId="0" applyFont="1" applyAlignment="1">
      <alignment horizontal="center" vertical="center"/>
    </xf>
    <xf numFmtId="43" fontId="8" fillId="0" borderId="10" xfId="1" applyFont="1" applyBorder="1"/>
    <xf numFmtId="0" fontId="8" fillId="0" borderId="9" xfId="0" applyFont="1" applyBorder="1"/>
    <xf numFmtId="43" fontId="8" fillId="0" borderId="16" xfId="1" applyFont="1" applyBorder="1"/>
    <xf numFmtId="43" fontId="8" fillId="0" borderId="0" xfId="0" applyNumberFormat="1" applyFont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13" xfId="1" applyFont="1" applyBorder="1"/>
    <xf numFmtId="0" fontId="8" fillId="0" borderId="8" xfId="0" applyFont="1" applyBorder="1"/>
    <xf numFmtId="0" fontId="8" fillId="0" borderId="12" xfId="0" applyFont="1" applyBorder="1"/>
    <xf numFmtId="0" fontId="9" fillId="0" borderId="14" xfId="0" applyFont="1" applyBorder="1"/>
    <xf numFmtId="0" fontId="8" fillId="0" borderId="14" xfId="0" applyFont="1" applyBorder="1" applyAlignment="1">
      <alignment wrapText="1"/>
    </xf>
    <xf numFmtId="43" fontId="8" fillId="0" borderId="17" xfId="1" applyFont="1" applyBorder="1"/>
    <xf numFmtId="0" fontId="8" fillId="0" borderId="0" xfId="0" applyFont="1" applyFill="1" applyBorder="1" applyAlignment="1"/>
    <xf numFmtId="43" fontId="8" fillId="0" borderId="14" xfId="1" applyFont="1" applyFill="1" applyBorder="1"/>
    <xf numFmtId="43" fontId="8" fillId="0" borderId="17" xfId="1" applyFont="1" applyFill="1" applyBorder="1"/>
    <xf numFmtId="0" fontId="8" fillId="0" borderId="13" xfId="0" applyFont="1" applyFill="1" applyBorder="1" applyAlignment="1"/>
    <xf numFmtId="0" fontId="8" fillId="0" borderId="0" xfId="0" applyFont="1" applyFill="1" applyBorder="1"/>
    <xf numFmtId="43" fontId="8" fillId="0" borderId="14" xfId="1" applyFont="1" applyBorder="1" applyAlignment="1">
      <alignment wrapText="1"/>
    </xf>
    <xf numFmtId="0" fontId="8" fillId="0" borderId="17" xfId="0" applyFont="1" applyBorder="1"/>
    <xf numFmtId="0" fontId="8" fillId="0" borderId="17" xfId="0" applyFont="1" applyBorder="1" applyAlignment="1">
      <alignment wrapText="1"/>
    </xf>
    <xf numFmtId="43" fontId="8" fillId="0" borderId="6" xfId="1" applyFont="1" applyBorder="1"/>
    <xf numFmtId="0" fontId="8" fillId="0" borderId="1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3" fontId="8" fillId="0" borderId="6" xfId="1" applyFont="1" applyFill="1" applyBorder="1"/>
    <xf numFmtId="43" fontId="8" fillId="0" borderId="12" xfId="1" applyFont="1" applyFill="1" applyBorder="1"/>
    <xf numFmtId="0" fontId="9" fillId="0" borderId="12" xfId="0" applyFont="1" applyBorder="1"/>
    <xf numFmtId="0" fontId="8" fillId="0" borderId="14" xfId="0" applyFont="1" applyFill="1" applyBorder="1" applyAlignment="1"/>
    <xf numFmtId="43" fontId="8" fillId="0" borderId="14" xfId="1" applyFont="1" applyBorder="1" applyAlignment="1">
      <alignment horizontal="left"/>
    </xf>
    <xf numFmtId="0" fontId="8" fillId="0" borderId="14" xfId="0" applyFont="1" applyFill="1" applyBorder="1"/>
    <xf numFmtId="0" fontId="9" fillId="0" borderId="13" xfId="0" applyFont="1" applyBorder="1"/>
    <xf numFmtId="0" fontId="8" fillId="0" borderId="13" xfId="0" applyFont="1" applyBorder="1" applyAlignment="1">
      <alignment horizontal="left"/>
    </xf>
    <xf numFmtId="0" fontId="8" fillId="0" borderId="4" xfId="0" applyFont="1" applyBorder="1" applyAlignment="1">
      <alignment wrapText="1"/>
    </xf>
    <xf numFmtId="164" fontId="8" fillId="0" borderId="14" xfId="0" applyNumberFormat="1" applyFont="1" applyBorder="1"/>
    <xf numFmtId="0" fontId="8" fillId="0" borderId="13" xfId="0" applyFont="1" applyBorder="1" applyAlignment="1"/>
    <xf numFmtId="0" fontId="8" fillId="0" borderId="0" xfId="0" applyFont="1" applyBorder="1" applyAlignment="1"/>
    <xf numFmtId="0" fontId="8" fillId="0" borderId="12" xfId="0" applyFont="1" applyBorder="1" applyAlignment="1">
      <alignment wrapText="1"/>
    </xf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9" fontId="8" fillId="0" borderId="14" xfId="2" applyFont="1" applyBorder="1"/>
    <xf numFmtId="0" fontId="8" fillId="0" borderId="13" xfId="0" applyFont="1" applyFill="1" applyBorder="1"/>
    <xf numFmtId="9" fontId="8" fillId="0" borderId="14" xfId="2" applyFont="1" applyFill="1" applyBorder="1"/>
    <xf numFmtId="43" fontId="8" fillId="0" borderId="8" xfId="1" applyFont="1" applyBorder="1"/>
    <xf numFmtId="0" fontId="8" fillId="0" borderId="13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opLeftCell="A22" workbookViewId="0">
      <selection activeCell="E36" sqref="E36"/>
    </sheetView>
  </sheetViews>
  <sheetFormatPr defaultRowHeight="15"/>
  <cols>
    <col min="4" max="4" width="12.140625" bestFit="1" customWidth="1"/>
    <col min="5" max="5" width="13.28515625" bestFit="1" customWidth="1"/>
    <col min="7" max="7" width="13.28515625" bestFit="1" customWidth="1"/>
    <col min="9" max="9" width="12.140625" bestFit="1" customWidth="1"/>
    <col min="10" max="10" width="13.28515625" bestFit="1" customWidth="1"/>
    <col min="12" max="12" width="12.28515625" bestFit="1" customWidth="1"/>
  </cols>
  <sheetData>
    <row r="1" spans="1:10">
      <c r="A1" s="78" t="s">
        <v>91</v>
      </c>
      <c r="B1" s="79"/>
      <c r="C1" s="79"/>
      <c r="D1" s="79"/>
      <c r="E1" s="79"/>
      <c r="F1" s="79"/>
      <c r="G1" s="79"/>
      <c r="H1" s="79"/>
      <c r="I1" s="79"/>
      <c r="J1" s="80"/>
    </row>
    <row r="2" spans="1:10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0">
      <c r="A3" s="84" t="s">
        <v>0</v>
      </c>
      <c r="B3" s="85"/>
      <c r="C3" s="85"/>
      <c r="D3" s="85"/>
      <c r="E3" s="86"/>
      <c r="F3" s="86"/>
      <c r="G3" s="86"/>
      <c r="H3" s="86"/>
      <c r="I3" s="86"/>
      <c r="J3" s="87"/>
    </row>
    <row r="4" spans="1:10">
      <c r="A4" s="88" t="s">
        <v>1</v>
      </c>
      <c r="B4" s="86"/>
      <c r="C4" s="87"/>
      <c r="D4" s="12"/>
      <c r="E4" s="13" t="s">
        <v>2</v>
      </c>
      <c r="F4" s="88" t="s">
        <v>3</v>
      </c>
      <c r="G4" s="86"/>
      <c r="H4" s="87"/>
      <c r="I4" s="12"/>
      <c r="J4" s="14" t="s">
        <v>2</v>
      </c>
    </row>
    <row r="5" spans="1:10">
      <c r="A5" s="15" t="s">
        <v>4</v>
      </c>
      <c r="B5" s="16"/>
      <c r="C5" s="17"/>
      <c r="D5" s="18"/>
      <c r="E5" s="19"/>
      <c r="F5" s="20"/>
      <c r="G5" s="16"/>
      <c r="H5" s="17"/>
      <c r="I5" s="21"/>
      <c r="J5" s="22"/>
    </row>
    <row r="6" spans="1:10">
      <c r="A6" s="23" t="s">
        <v>5</v>
      </c>
      <c r="B6" s="24"/>
      <c r="C6" s="25"/>
      <c r="D6" s="26">
        <v>68</v>
      </c>
      <c r="E6" s="27"/>
      <c r="F6" s="5" t="s">
        <v>104</v>
      </c>
      <c r="G6" s="5"/>
      <c r="H6" s="28"/>
      <c r="I6" s="29"/>
      <c r="J6" s="1"/>
    </row>
    <row r="7" spans="1:10">
      <c r="A7" s="23" t="s">
        <v>6</v>
      </c>
      <c r="B7" s="24"/>
      <c r="C7" s="25"/>
      <c r="D7" s="30">
        <v>76972</v>
      </c>
      <c r="E7" s="27">
        <f>D6+D7</f>
        <v>77040</v>
      </c>
      <c r="F7" s="5" t="s">
        <v>105</v>
      </c>
      <c r="G7" s="5"/>
      <c r="H7" s="28"/>
      <c r="I7" s="29"/>
      <c r="J7" s="76">
        <v>258311</v>
      </c>
    </row>
    <row r="8" spans="1:10">
      <c r="A8" s="23"/>
      <c r="B8" s="24"/>
      <c r="C8" s="25"/>
      <c r="D8" s="26"/>
      <c r="E8" s="27"/>
      <c r="F8" s="5" t="s">
        <v>106</v>
      </c>
      <c r="G8" s="5"/>
      <c r="H8" s="28"/>
      <c r="I8" s="29"/>
      <c r="J8" s="1">
        <v>0</v>
      </c>
    </row>
    <row r="9" spans="1:10">
      <c r="A9" s="31" t="s">
        <v>34</v>
      </c>
      <c r="B9" s="32"/>
      <c r="C9" s="33"/>
      <c r="D9" s="34"/>
      <c r="E9" s="35"/>
      <c r="F9" s="5" t="s">
        <v>107</v>
      </c>
      <c r="G9" s="5"/>
      <c r="H9" s="28"/>
      <c r="I9" s="29"/>
      <c r="J9" s="1">
        <v>0</v>
      </c>
    </row>
    <row r="10" spans="1:10">
      <c r="A10" s="3" t="s">
        <v>128</v>
      </c>
      <c r="B10" s="5"/>
      <c r="C10" s="28"/>
      <c r="D10" s="6">
        <v>674000</v>
      </c>
      <c r="E10" s="34"/>
      <c r="F10" s="5" t="s">
        <v>167</v>
      </c>
      <c r="G10" s="5"/>
      <c r="H10" s="28"/>
      <c r="I10" s="29"/>
      <c r="J10" s="1">
        <v>0</v>
      </c>
    </row>
    <row r="11" spans="1:10">
      <c r="A11" s="3" t="s">
        <v>130</v>
      </c>
      <c r="B11" s="5"/>
      <c r="C11" s="28"/>
      <c r="D11" s="10">
        <v>13950</v>
      </c>
      <c r="E11" s="36">
        <f>D10-D11</f>
        <v>660050</v>
      </c>
      <c r="F11" s="4" t="s">
        <v>168</v>
      </c>
      <c r="G11" s="4"/>
      <c r="H11" s="37"/>
      <c r="I11" s="29"/>
      <c r="J11" s="76">
        <v>5250</v>
      </c>
    </row>
    <row r="12" spans="1:10">
      <c r="A12" s="3" t="s">
        <v>92</v>
      </c>
      <c r="B12" s="38"/>
      <c r="C12" s="28"/>
      <c r="D12" s="34"/>
      <c r="E12" s="6">
        <v>0</v>
      </c>
      <c r="F12" s="5" t="s">
        <v>108</v>
      </c>
      <c r="G12" s="5"/>
      <c r="H12" s="28"/>
      <c r="I12" s="39"/>
      <c r="J12" s="1">
        <v>0</v>
      </c>
    </row>
    <row r="13" spans="1:10">
      <c r="A13" s="3" t="s">
        <v>93</v>
      </c>
      <c r="B13" s="5"/>
      <c r="C13" s="40"/>
      <c r="D13" s="34"/>
      <c r="E13" s="6">
        <v>0</v>
      </c>
      <c r="F13" s="5" t="s">
        <v>169</v>
      </c>
      <c r="G13" s="5"/>
      <c r="H13" s="28"/>
      <c r="I13" s="29"/>
      <c r="J13" s="1">
        <v>0</v>
      </c>
    </row>
    <row r="14" spans="1:10">
      <c r="A14" s="3" t="s">
        <v>94</v>
      </c>
      <c r="B14" s="4"/>
      <c r="C14" s="28"/>
      <c r="D14" s="34"/>
      <c r="E14" s="1">
        <v>1005</v>
      </c>
      <c r="F14" s="5" t="s">
        <v>109</v>
      </c>
      <c r="G14" s="5"/>
      <c r="H14" s="28"/>
      <c r="I14" s="29"/>
      <c r="J14" s="1">
        <v>0</v>
      </c>
    </row>
    <row r="15" spans="1:10">
      <c r="A15" s="7" t="s">
        <v>131</v>
      </c>
      <c r="B15" s="5"/>
      <c r="C15" s="37"/>
      <c r="D15" s="6">
        <v>216350</v>
      </c>
      <c r="E15" s="34"/>
      <c r="F15" s="5" t="s">
        <v>60</v>
      </c>
      <c r="G15" s="5"/>
      <c r="H15" s="28"/>
      <c r="I15" s="29"/>
      <c r="J15" s="76">
        <v>22725</v>
      </c>
    </row>
    <row r="16" spans="1:10">
      <c r="A16" s="3" t="s">
        <v>129</v>
      </c>
      <c r="B16" s="41"/>
      <c r="C16" s="28"/>
      <c r="D16" s="42">
        <v>3487</v>
      </c>
      <c r="E16" s="43">
        <f>D15-D16</f>
        <v>212863</v>
      </c>
      <c r="F16" s="5" t="s">
        <v>110</v>
      </c>
      <c r="G16" s="5"/>
      <c r="H16" s="28"/>
      <c r="I16" s="29"/>
      <c r="J16" s="76">
        <v>321048</v>
      </c>
    </row>
    <row r="17" spans="1:12">
      <c r="A17" s="7" t="s">
        <v>132</v>
      </c>
      <c r="B17" s="41"/>
      <c r="C17" s="29"/>
      <c r="D17" s="44"/>
      <c r="E17" s="6">
        <v>0</v>
      </c>
      <c r="F17" s="5" t="s">
        <v>170</v>
      </c>
      <c r="G17" s="5"/>
      <c r="H17" s="28"/>
      <c r="I17" s="29"/>
      <c r="J17" s="76">
        <v>1815</v>
      </c>
    </row>
    <row r="18" spans="1:12">
      <c r="A18" s="7" t="s">
        <v>95</v>
      </c>
      <c r="B18" s="41"/>
      <c r="C18" s="29"/>
      <c r="D18" s="44"/>
      <c r="E18" s="1">
        <v>0</v>
      </c>
      <c r="F18" s="5" t="s">
        <v>111</v>
      </c>
      <c r="G18" s="5"/>
      <c r="H18" s="28"/>
      <c r="I18" s="29"/>
      <c r="J18" s="1">
        <v>0</v>
      </c>
      <c r="L18">
        <f>929996-13950-3487</f>
        <v>912559</v>
      </c>
    </row>
    <row r="19" spans="1:12">
      <c r="A19" s="3" t="s">
        <v>96</v>
      </c>
      <c r="B19" s="5"/>
      <c r="C19" s="29"/>
      <c r="D19" s="44"/>
      <c r="E19" s="1">
        <v>3114</v>
      </c>
      <c r="F19" s="5" t="s">
        <v>63</v>
      </c>
      <c r="G19" s="5"/>
      <c r="H19" s="28"/>
      <c r="I19" s="39"/>
      <c r="J19" s="76">
        <v>6568</v>
      </c>
    </row>
    <row r="20" spans="1:12">
      <c r="A20" s="3" t="s">
        <v>97</v>
      </c>
      <c r="B20" s="38"/>
      <c r="C20" s="28"/>
      <c r="D20" s="44"/>
      <c r="E20" s="6">
        <v>0</v>
      </c>
      <c r="F20" s="5" t="s">
        <v>112</v>
      </c>
      <c r="G20" s="5"/>
      <c r="H20" s="28"/>
      <c r="I20" s="29"/>
      <c r="J20" s="1">
        <v>0</v>
      </c>
    </row>
    <row r="21" spans="1:12">
      <c r="A21" s="3" t="s">
        <v>98</v>
      </c>
      <c r="B21" s="5"/>
      <c r="C21" s="40"/>
      <c r="D21" s="44"/>
      <c r="E21" s="1">
        <v>383977</v>
      </c>
      <c r="F21" s="3" t="s">
        <v>113</v>
      </c>
      <c r="G21" s="5"/>
      <c r="H21" s="28"/>
      <c r="I21" s="29"/>
      <c r="J21" s="1">
        <v>0</v>
      </c>
    </row>
    <row r="22" spans="1:12">
      <c r="A22" s="3" t="s">
        <v>99</v>
      </c>
      <c r="B22" s="4"/>
      <c r="C22" s="28"/>
      <c r="D22" s="45"/>
      <c r="E22" s="1">
        <v>0</v>
      </c>
      <c r="F22" s="11" t="s">
        <v>114</v>
      </c>
      <c r="G22" s="5"/>
      <c r="H22" s="28"/>
      <c r="I22" s="29"/>
      <c r="J22" s="76">
        <v>2120</v>
      </c>
    </row>
    <row r="23" spans="1:12">
      <c r="A23" s="3" t="s">
        <v>100</v>
      </c>
      <c r="B23" s="4"/>
      <c r="C23" s="37"/>
      <c r="D23" s="45"/>
      <c r="E23" s="1">
        <v>0</v>
      </c>
      <c r="F23" s="3" t="s">
        <v>115</v>
      </c>
      <c r="G23" s="4"/>
      <c r="H23" s="37"/>
      <c r="I23" s="29"/>
      <c r="J23" s="76">
        <v>15633</v>
      </c>
    </row>
    <row r="24" spans="1:12">
      <c r="A24" s="3" t="s">
        <v>75</v>
      </c>
      <c r="B24" s="4"/>
      <c r="C24" s="37"/>
      <c r="D24" s="45"/>
      <c r="E24" s="1">
        <v>0</v>
      </c>
      <c r="F24" s="3" t="s">
        <v>116</v>
      </c>
      <c r="G24" s="5"/>
      <c r="H24" s="28"/>
      <c r="I24" s="34"/>
      <c r="J24" s="76">
        <v>2374</v>
      </c>
    </row>
    <row r="25" spans="1:12">
      <c r="A25" s="3" t="s">
        <v>67</v>
      </c>
      <c r="B25" s="4"/>
      <c r="C25" s="37"/>
      <c r="D25" s="45"/>
      <c r="E25" s="1">
        <v>0</v>
      </c>
      <c r="F25" s="7" t="s">
        <v>117</v>
      </c>
      <c r="G25" s="5"/>
      <c r="H25" s="28"/>
      <c r="I25" s="34"/>
      <c r="J25" s="76">
        <v>4294</v>
      </c>
    </row>
    <row r="26" spans="1:12">
      <c r="A26" s="3" t="s">
        <v>133</v>
      </c>
      <c r="B26" s="4"/>
      <c r="C26" s="4"/>
      <c r="D26" s="45"/>
      <c r="E26" s="1">
        <v>0</v>
      </c>
      <c r="F26" s="11" t="s">
        <v>171</v>
      </c>
      <c r="G26" s="5"/>
      <c r="H26" s="28"/>
      <c r="I26" s="34"/>
      <c r="J26" s="76">
        <v>3831</v>
      </c>
    </row>
    <row r="27" spans="1:12">
      <c r="A27" s="3" t="s">
        <v>134</v>
      </c>
      <c r="B27" s="4"/>
      <c r="C27" s="4"/>
      <c r="D27" s="45"/>
      <c r="E27" s="1">
        <v>0</v>
      </c>
      <c r="F27" s="11" t="s">
        <v>69</v>
      </c>
      <c r="G27" s="5"/>
      <c r="H27" s="28"/>
      <c r="I27" s="34"/>
      <c r="J27" s="76">
        <v>3846</v>
      </c>
    </row>
    <row r="28" spans="1:12">
      <c r="A28" s="3" t="s">
        <v>135</v>
      </c>
      <c r="B28" s="4"/>
      <c r="C28" s="4"/>
      <c r="D28" s="45"/>
      <c r="E28" s="1">
        <v>0</v>
      </c>
      <c r="F28" s="11" t="s">
        <v>70</v>
      </c>
      <c r="G28" s="4"/>
      <c r="H28" s="37"/>
      <c r="I28" s="34"/>
      <c r="J28" s="76">
        <v>760</v>
      </c>
    </row>
    <row r="29" spans="1:12">
      <c r="A29" s="3" t="s">
        <v>136</v>
      </c>
      <c r="B29" s="4"/>
      <c r="C29" s="4"/>
      <c r="D29" s="45"/>
      <c r="E29" s="1">
        <v>0</v>
      </c>
      <c r="F29" s="3" t="s">
        <v>118</v>
      </c>
      <c r="G29" s="5"/>
      <c r="H29" s="28"/>
      <c r="I29" s="34"/>
      <c r="J29" s="76">
        <v>105667</v>
      </c>
    </row>
    <row r="30" spans="1:12">
      <c r="A30" s="3" t="s">
        <v>137</v>
      </c>
      <c r="B30" s="34"/>
      <c r="C30" s="34"/>
      <c r="D30" s="45"/>
      <c r="E30" s="1">
        <v>0</v>
      </c>
      <c r="F30" s="3" t="s">
        <v>172</v>
      </c>
      <c r="G30" s="41"/>
      <c r="H30" s="29"/>
      <c r="I30" s="34"/>
      <c r="J30" s="1">
        <v>0</v>
      </c>
    </row>
    <row r="31" spans="1:12">
      <c r="A31" s="3" t="s">
        <v>138</v>
      </c>
      <c r="B31" s="34"/>
      <c r="C31" s="34"/>
      <c r="D31" s="45"/>
      <c r="E31" s="1">
        <v>16800</v>
      </c>
      <c r="F31" s="11" t="s">
        <v>173</v>
      </c>
      <c r="G31" s="41"/>
      <c r="H31" s="29"/>
      <c r="I31" s="34"/>
      <c r="J31" s="1">
        <v>0</v>
      </c>
    </row>
    <row r="32" spans="1:12">
      <c r="A32" s="3" t="s">
        <v>139</v>
      </c>
      <c r="B32" s="34"/>
      <c r="C32" s="34"/>
      <c r="D32" s="45"/>
      <c r="E32" s="1">
        <v>1200</v>
      </c>
      <c r="F32" s="7" t="s">
        <v>119</v>
      </c>
      <c r="G32" s="41"/>
      <c r="H32" s="29"/>
      <c r="I32" s="34"/>
      <c r="J32" s="1">
        <v>0</v>
      </c>
    </row>
    <row r="33" spans="1:11">
      <c r="A33" s="3" t="s">
        <v>140</v>
      </c>
      <c r="B33" s="34"/>
      <c r="C33" s="34"/>
      <c r="D33" s="45"/>
      <c r="E33" s="1">
        <v>90</v>
      </c>
      <c r="F33" s="7" t="s">
        <v>174</v>
      </c>
      <c r="G33" s="41"/>
      <c r="H33" s="29"/>
      <c r="I33" s="34"/>
      <c r="J33" s="1">
        <v>0</v>
      </c>
    </row>
    <row r="34" spans="1:11">
      <c r="A34" s="3" t="s">
        <v>141</v>
      </c>
      <c r="B34" s="34"/>
      <c r="C34" s="34"/>
      <c r="D34" s="45"/>
      <c r="E34" s="1"/>
      <c r="F34" s="11" t="s">
        <v>175</v>
      </c>
      <c r="G34" s="41"/>
      <c r="H34" s="29"/>
      <c r="I34" s="34"/>
      <c r="J34" s="76">
        <v>25000</v>
      </c>
    </row>
    <row r="35" spans="1:11">
      <c r="A35" s="23" t="s">
        <v>101</v>
      </c>
      <c r="B35" s="34"/>
      <c r="C35" s="34"/>
      <c r="D35" s="45"/>
      <c r="E35" s="1"/>
      <c r="F35" s="3" t="s">
        <v>120</v>
      </c>
      <c r="G35" s="41"/>
      <c r="H35" s="29"/>
      <c r="I35" s="34"/>
      <c r="J35" s="1">
        <v>0</v>
      </c>
    </row>
    <row r="36" spans="1:11">
      <c r="A36" s="41" t="s">
        <v>142</v>
      </c>
      <c r="B36" s="34"/>
      <c r="C36" s="34"/>
      <c r="D36" s="45"/>
      <c r="E36" s="1">
        <v>271545</v>
      </c>
      <c r="F36" s="7" t="s">
        <v>176</v>
      </c>
      <c r="G36" s="41"/>
      <c r="H36" s="29"/>
      <c r="I36" s="34"/>
      <c r="J36" s="1">
        <v>0</v>
      </c>
      <c r="K36">
        <v>899737</v>
      </c>
    </row>
    <row r="37" spans="1:11">
      <c r="A37" s="3" t="s">
        <v>143</v>
      </c>
      <c r="B37" s="4"/>
      <c r="C37" s="37"/>
      <c r="D37" s="45"/>
      <c r="E37" s="1">
        <v>0</v>
      </c>
      <c r="F37" s="3" t="s">
        <v>121</v>
      </c>
      <c r="G37" s="4"/>
      <c r="H37" s="37"/>
      <c r="I37" s="34"/>
      <c r="J37" s="76">
        <v>2236</v>
      </c>
    </row>
    <row r="38" spans="1:11">
      <c r="A38" s="5" t="s">
        <v>144</v>
      </c>
      <c r="B38" s="4"/>
      <c r="C38" s="37"/>
      <c r="D38" s="45"/>
      <c r="E38" s="1">
        <v>0</v>
      </c>
      <c r="F38" s="3" t="s">
        <v>177</v>
      </c>
      <c r="G38" s="5"/>
      <c r="H38" s="28"/>
      <c r="I38" s="34"/>
      <c r="J38" s="1">
        <v>0</v>
      </c>
    </row>
    <row r="39" spans="1:11">
      <c r="A39" s="5" t="s">
        <v>145</v>
      </c>
      <c r="B39" s="4"/>
      <c r="C39" s="37"/>
      <c r="D39" s="45"/>
      <c r="E39" s="1">
        <v>0</v>
      </c>
      <c r="F39" s="7" t="s">
        <v>122</v>
      </c>
      <c r="G39" s="4"/>
      <c r="H39" s="37"/>
      <c r="I39" s="34"/>
      <c r="J39" s="1">
        <v>0</v>
      </c>
    </row>
    <row r="40" spans="1:11">
      <c r="A40" s="5" t="s">
        <v>146</v>
      </c>
      <c r="B40" s="4"/>
      <c r="C40" s="37"/>
      <c r="D40" s="45"/>
      <c r="E40" s="1">
        <v>0</v>
      </c>
      <c r="F40" s="7" t="s">
        <v>123</v>
      </c>
      <c r="G40" s="34"/>
      <c r="H40" s="34"/>
      <c r="I40" s="34"/>
      <c r="J40" s="1">
        <v>0</v>
      </c>
    </row>
    <row r="41" spans="1:11">
      <c r="A41" s="5" t="s">
        <v>147</v>
      </c>
      <c r="B41" s="4"/>
      <c r="C41" s="37"/>
      <c r="D41" s="45"/>
      <c r="E41" s="1">
        <v>0</v>
      </c>
      <c r="F41" s="7" t="s">
        <v>124</v>
      </c>
      <c r="G41" s="34"/>
      <c r="H41" s="34"/>
      <c r="I41" s="34"/>
      <c r="J41" s="1">
        <v>0</v>
      </c>
    </row>
    <row r="42" spans="1:11">
      <c r="A42" s="3" t="s">
        <v>102</v>
      </c>
      <c r="B42" s="38"/>
      <c r="C42" s="37"/>
      <c r="D42" s="45"/>
      <c r="E42" s="77">
        <v>26000</v>
      </c>
      <c r="F42" s="7" t="s">
        <v>178</v>
      </c>
      <c r="G42" s="4"/>
      <c r="H42" s="37"/>
      <c r="I42" s="34"/>
      <c r="J42" s="76">
        <v>276237</v>
      </c>
      <c r="K42">
        <v>35000</v>
      </c>
    </row>
    <row r="43" spans="1:11">
      <c r="A43" s="46" t="s">
        <v>103</v>
      </c>
      <c r="B43" s="38"/>
      <c r="C43" s="40"/>
      <c r="D43" s="45"/>
      <c r="E43" s="76"/>
      <c r="F43" s="7" t="s">
        <v>179</v>
      </c>
      <c r="G43" s="4"/>
      <c r="H43" s="37"/>
      <c r="I43" s="34"/>
      <c r="J43" s="1">
        <v>0</v>
      </c>
    </row>
    <row r="44" spans="1:11">
      <c r="A44" s="5" t="s">
        <v>148</v>
      </c>
      <c r="B44" s="47"/>
      <c r="C44" s="40"/>
      <c r="D44" s="45"/>
      <c r="E44" s="76">
        <v>6495</v>
      </c>
      <c r="F44" s="7" t="s">
        <v>180</v>
      </c>
      <c r="G44" s="4"/>
      <c r="H44" s="37"/>
      <c r="I44" s="34"/>
      <c r="J44" s="1">
        <v>0</v>
      </c>
    </row>
    <row r="45" spans="1:11">
      <c r="A45" s="41" t="s">
        <v>149</v>
      </c>
      <c r="B45" s="47"/>
      <c r="C45" s="48"/>
      <c r="D45" s="45"/>
      <c r="E45" s="76">
        <v>2550</v>
      </c>
      <c r="F45" s="7" t="s">
        <v>181</v>
      </c>
      <c r="G45" s="5"/>
      <c r="H45" s="28"/>
      <c r="I45" s="34"/>
      <c r="J45" s="76">
        <v>81626</v>
      </c>
    </row>
    <row r="46" spans="1:11">
      <c r="A46" s="5" t="s">
        <v>150</v>
      </c>
      <c r="B46" s="4"/>
      <c r="C46" s="37"/>
      <c r="D46" s="45"/>
      <c r="E46" s="76">
        <v>6880</v>
      </c>
      <c r="F46" s="7" t="s">
        <v>125</v>
      </c>
      <c r="G46" s="5"/>
      <c r="H46" s="28"/>
      <c r="I46" s="34"/>
      <c r="J46" s="77">
        <v>116429</v>
      </c>
      <c r="K46">
        <v>116562</v>
      </c>
    </row>
    <row r="47" spans="1:11">
      <c r="A47" s="5" t="s">
        <v>151</v>
      </c>
      <c r="B47" s="4"/>
      <c r="C47" s="37"/>
      <c r="D47" s="45"/>
      <c r="E47" s="76">
        <v>29490</v>
      </c>
      <c r="F47" s="7" t="s">
        <v>88</v>
      </c>
      <c r="G47" s="4"/>
      <c r="H47" s="37"/>
      <c r="I47" s="34"/>
      <c r="J47" s="76">
        <v>1516</v>
      </c>
    </row>
    <row r="48" spans="1:11">
      <c r="A48" s="5" t="s">
        <v>152</v>
      </c>
      <c r="B48" s="4"/>
      <c r="C48" s="37"/>
      <c r="D48" s="45"/>
      <c r="E48" s="1">
        <v>0</v>
      </c>
      <c r="F48" s="49" t="s">
        <v>182</v>
      </c>
      <c r="G48" s="4"/>
      <c r="H48" s="37"/>
      <c r="I48" s="34"/>
      <c r="J48" s="1">
        <v>0</v>
      </c>
    </row>
    <row r="49" spans="1:11">
      <c r="A49" s="5" t="s">
        <v>153</v>
      </c>
      <c r="B49" s="4"/>
      <c r="C49" s="37"/>
      <c r="D49" s="45"/>
      <c r="E49" s="1">
        <v>0</v>
      </c>
      <c r="F49" s="7" t="s">
        <v>183</v>
      </c>
      <c r="G49" s="4"/>
      <c r="H49" s="37"/>
      <c r="I49" s="34"/>
      <c r="J49" s="1">
        <v>0</v>
      </c>
    </row>
    <row r="50" spans="1:11">
      <c r="A50" s="4" t="s">
        <v>154</v>
      </c>
      <c r="B50" s="4"/>
      <c r="C50" s="37"/>
      <c r="D50" s="45"/>
      <c r="E50" s="1">
        <v>0</v>
      </c>
      <c r="F50" s="3" t="s">
        <v>89</v>
      </c>
      <c r="G50" s="4"/>
      <c r="H50" s="37"/>
      <c r="I50" s="34"/>
      <c r="J50" s="1">
        <v>0</v>
      </c>
    </row>
    <row r="51" spans="1:11">
      <c r="A51" s="4" t="s">
        <v>155</v>
      </c>
      <c r="B51" s="50"/>
      <c r="C51" s="51"/>
      <c r="D51" s="34"/>
      <c r="E51" s="1">
        <v>0</v>
      </c>
      <c r="F51" s="3" t="s">
        <v>126</v>
      </c>
      <c r="G51" s="4"/>
      <c r="H51" s="37"/>
      <c r="I51" s="34"/>
      <c r="J51" s="1">
        <v>0</v>
      </c>
    </row>
    <row r="52" spans="1:11">
      <c r="A52" s="4" t="s">
        <v>156</v>
      </c>
      <c r="B52" s="50"/>
      <c r="C52" s="51"/>
      <c r="D52" s="45"/>
      <c r="E52" s="1">
        <v>0</v>
      </c>
      <c r="F52" s="3" t="s">
        <v>127</v>
      </c>
      <c r="G52" s="41"/>
      <c r="H52" s="29"/>
      <c r="I52" s="34"/>
      <c r="J52" s="1">
        <v>0</v>
      </c>
    </row>
    <row r="53" spans="1:11">
      <c r="A53" s="4" t="s">
        <v>157</v>
      </c>
      <c r="B53" s="50"/>
      <c r="C53" s="51"/>
      <c r="D53" s="45"/>
      <c r="E53" s="1">
        <v>0</v>
      </c>
      <c r="F53" s="7" t="s">
        <v>184</v>
      </c>
      <c r="G53" s="41"/>
      <c r="H53" s="29"/>
      <c r="I53" s="34"/>
      <c r="J53" s="1">
        <v>0</v>
      </c>
    </row>
    <row r="54" spans="1:11">
      <c r="A54" s="4" t="s">
        <v>158</v>
      </c>
      <c r="B54" s="50"/>
      <c r="C54" s="51"/>
      <c r="D54" s="45"/>
      <c r="E54" s="1">
        <v>0</v>
      </c>
      <c r="F54" s="7" t="s">
        <v>185</v>
      </c>
      <c r="G54" s="41"/>
      <c r="H54" s="29"/>
      <c r="I54" s="34"/>
      <c r="J54" s="1">
        <v>0</v>
      </c>
    </row>
    <row r="55" spans="1:11">
      <c r="A55" s="4" t="s">
        <v>159</v>
      </c>
      <c r="B55" s="50"/>
      <c r="C55" s="51"/>
      <c r="D55" s="45"/>
      <c r="E55" s="77">
        <v>17330</v>
      </c>
      <c r="F55" s="7" t="s">
        <v>134</v>
      </c>
      <c r="G55" s="41"/>
      <c r="H55" s="29"/>
      <c r="I55" s="34"/>
      <c r="J55" s="1">
        <v>0</v>
      </c>
      <c r="K55">
        <v>20730</v>
      </c>
    </row>
    <row r="56" spans="1:11">
      <c r="A56" s="4" t="s">
        <v>160</v>
      </c>
      <c r="B56" s="50"/>
      <c r="C56" s="51"/>
      <c r="D56" s="45"/>
      <c r="E56" s="1">
        <v>0</v>
      </c>
      <c r="F56" s="23" t="s">
        <v>101</v>
      </c>
      <c r="G56" s="41"/>
      <c r="H56" s="29"/>
      <c r="I56" s="34"/>
      <c r="J56" s="1">
        <v>0</v>
      </c>
    </row>
    <row r="57" spans="1:11">
      <c r="A57" s="4" t="s">
        <v>161</v>
      </c>
      <c r="B57" s="50"/>
      <c r="C57" s="51"/>
      <c r="D57" s="45"/>
      <c r="E57" s="1">
        <v>0</v>
      </c>
      <c r="F57" s="7" t="s">
        <v>186</v>
      </c>
      <c r="G57" s="41"/>
      <c r="H57" s="29"/>
      <c r="I57" s="34"/>
      <c r="J57" s="1">
        <v>0</v>
      </c>
    </row>
    <row r="58" spans="1:11">
      <c r="A58" s="4" t="s">
        <v>162</v>
      </c>
      <c r="B58" s="50"/>
      <c r="C58" s="51"/>
      <c r="D58" s="45"/>
      <c r="E58" s="1">
        <v>0</v>
      </c>
      <c r="F58" s="7" t="s">
        <v>187</v>
      </c>
      <c r="G58" s="41"/>
      <c r="H58" s="29"/>
      <c r="I58" s="34"/>
      <c r="J58" s="1">
        <v>0</v>
      </c>
    </row>
    <row r="59" spans="1:11">
      <c r="A59" s="4" t="s">
        <v>163</v>
      </c>
      <c r="B59" s="50"/>
      <c r="C59" s="51"/>
      <c r="D59" s="45"/>
      <c r="E59" s="1">
        <v>0</v>
      </c>
      <c r="F59" s="7" t="s">
        <v>188</v>
      </c>
      <c r="G59" s="41"/>
      <c r="H59" s="29"/>
      <c r="I59" s="34"/>
      <c r="J59" s="1">
        <v>0</v>
      </c>
    </row>
    <row r="60" spans="1:11">
      <c r="A60" s="4" t="s">
        <v>54</v>
      </c>
      <c r="B60" s="50"/>
      <c r="C60" s="51"/>
      <c r="D60" s="45"/>
      <c r="E60" s="1">
        <v>0</v>
      </c>
      <c r="F60" s="7" t="s">
        <v>145</v>
      </c>
      <c r="G60" s="41"/>
      <c r="H60" s="29"/>
      <c r="I60" s="34"/>
      <c r="J60" s="1">
        <v>0</v>
      </c>
    </row>
    <row r="61" spans="1:11">
      <c r="A61" s="4" t="s">
        <v>164</v>
      </c>
      <c r="B61" s="50"/>
      <c r="C61" s="51"/>
      <c r="D61" s="45"/>
      <c r="E61" s="1">
        <v>0</v>
      </c>
      <c r="F61" s="3" t="s">
        <v>143</v>
      </c>
      <c r="G61" s="41"/>
      <c r="H61" s="29"/>
      <c r="I61" s="34"/>
      <c r="J61" s="1">
        <v>0</v>
      </c>
    </row>
    <row r="62" spans="1:11">
      <c r="A62" s="45" t="s">
        <v>165</v>
      </c>
      <c r="B62" s="50"/>
      <c r="C62" s="51"/>
      <c r="D62" s="45"/>
      <c r="E62" s="77">
        <v>72470</v>
      </c>
      <c r="F62" s="4" t="s">
        <v>155</v>
      </c>
      <c r="G62" s="5"/>
      <c r="H62" s="28"/>
      <c r="I62" s="34"/>
      <c r="J62" s="1">
        <v>0</v>
      </c>
      <c r="K62">
        <v>93030</v>
      </c>
    </row>
    <row r="63" spans="1:11">
      <c r="A63" s="4" t="s">
        <v>166</v>
      </c>
      <c r="B63" s="50"/>
      <c r="C63" s="51"/>
      <c r="D63" s="45"/>
      <c r="E63" s="1">
        <v>0</v>
      </c>
      <c r="F63" s="5" t="s">
        <v>146</v>
      </c>
      <c r="G63" s="5"/>
      <c r="H63" s="28"/>
      <c r="I63" s="34"/>
      <c r="J63" s="1">
        <v>0</v>
      </c>
    </row>
    <row r="64" spans="1:11">
      <c r="A64" s="3"/>
      <c r="B64" s="50"/>
      <c r="C64" s="51"/>
      <c r="D64" s="45"/>
      <c r="E64" s="1"/>
      <c r="F64" s="5" t="s">
        <v>189</v>
      </c>
      <c r="G64" s="5"/>
      <c r="H64" s="28"/>
      <c r="I64" s="34"/>
      <c r="J64" s="76">
        <v>3000</v>
      </c>
    </row>
    <row r="65" spans="1:13">
      <c r="A65" s="3"/>
      <c r="B65" s="38"/>
      <c r="C65" s="40"/>
      <c r="D65" s="45"/>
      <c r="E65" s="1"/>
      <c r="F65" s="3" t="s">
        <v>190</v>
      </c>
      <c r="G65" s="5"/>
      <c r="H65" s="28"/>
      <c r="I65" s="29"/>
      <c r="J65" s="1">
        <v>0</v>
      </c>
    </row>
    <row r="66" spans="1:13">
      <c r="A66" s="3"/>
      <c r="B66" s="38"/>
      <c r="C66" s="40"/>
      <c r="D66" s="45"/>
      <c r="E66" s="1"/>
      <c r="F66" s="3" t="s">
        <v>191</v>
      </c>
      <c r="G66" s="4"/>
      <c r="H66" s="37"/>
      <c r="I66" s="29"/>
      <c r="J66" s="1">
        <v>0</v>
      </c>
      <c r="M66">
        <f>27090+2310</f>
        <v>29400</v>
      </c>
    </row>
    <row r="67" spans="1:13">
      <c r="A67" s="3"/>
      <c r="B67" s="38"/>
      <c r="C67" s="40"/>
      <c r="D67" s="45"/>
      <c r="E67" s="1"/>
      <c r="F67" s="52" t="s">
        <v>103</v>
      </c>
      <c r="G67" s="4"/>
      <c r="H67" s="37"/>
      <c r="I67" s="29"/>
      <c r="J67" s="1">
        <v>0</v>
      </c>
    </row>
    <row r="68" spans="1:13">
      <c r="A68" s="3"/>
      <c r="B68" s="38"/>
      <c r="C68" s="40"/>
      <c r="D68" s="45"/>
      <c r="E68" s="1"/>
      <c r="F68" s="5" t="s">
        <v>148</v>
      </c>
      <c r="G68" s="4"/>
      <c r="H68" s="37"/>
      <c r="I68" s="29"/>
      <c r="J68" s="76">
        <v>6870</v>
      </c>
    </row>
    <row r="69" spans="1:13">
      <c r="A69" s="3"/>
      <c r="B69" s="38"/>
      <c r="C69" s="40"/>
      <c r="D69" s="45"/>
      <c r="E69" s="1"/>
      <c r="F69" s="41" t="s">
        <v>149</v>
      </c>
      <c r="G69" s="41"/>
      <c r="H69" s="29"/>
      <c r="I69" s="29"/>
      <c r="J69" s="76">
        <v>21000</v>
      </c>
    </row>
    <row r="70" spans="1:13">
      <c r="A70" s="3"/>
      <c r="B70" s="38"/>
      <c r="C70" s="40"/>
      <c r="D70" s="37"/>
      <c r="E70" s="1"/>
      <c r="F70" s="5" t="s">
        <v>150</v>
      </c>
      <c r="G70" s="38"/>
      <c r="H70" s="40"/>
      <c r="I70" s="34"/>
      <c r="J70" s="76">
        <v>4240</v>
      </c>
    </row>
    <row r="71" spans="1:13">
      <c r="A71" s="3"/>
      <c r="B71" s="38"/>
      <c r="C71" s="40"/>
      <c r="D71" s="45"/>
      <c r="E71" s="1"/>
      <c r="F71" s="5" t="s">
        <v>192</v>
      </c>
      <c r="G71" s="38"/>
      <c r="H71" s="40"/>
      <c r="I71" s="29"/>
      <c r="J71" s="76">
        <v>29400</v>
      </c>
    </row>
    <row r="72" spans="1:13">
      <c r="A72" s="3"/>
      <c r="B72" s="38"/>
      <c r="C72" s="40"/>
      <c r="D72" s="45"/>
      <c r="E72" s="1"/>
      <c r="F72" s="5" t="s">
        <v>193</v>
      </c>
      <c r="G72" s="4"/>
      <c r="H72" s="37"/>
      <c r="I72" s="34"/>
      <c r="J72" s="1">
        <v>0</v>
      </c>
    </row>
    <row r="73" spans="1:13">
      <c r="A73" s="3"/>
      <c r="B73" s="38"/>
      <c r="C73" s="40"/>
      <c r="D73" s="45"/>
      <c r="E73" s="1"/>
      <c r="F73" s="5" t="s">
        <v>194</v>
      </c>
      <c r="G73" s="4"/>
      <c r="H73" s="37"/>
      <c r="I73" s="29"/>
      <c r="J73" s="1">
        <v>0</v>
      </c>
    </row>
    <row r="74" spans="1:13">
      <c r="A74" s="3"/>
      <c r="B74" s="38"/>
      <c r="C74" s="40"/>
      <c r="D74" s="45"/>
      <c r="E74" s="1"/>
      <c r="F74" s="3" t="s">
        <v>195</v>
      </c>
      <c r="G74" s="4"/>
      <c r="H74" s="37"/>
      <c r="I74" s="29"/>
      <c r="J74" s="1">
        <v>0</v>
      </c>
    </row>
    <row r="75" spans="1:13">
      <c r="A75" s="53"/>
      <c r="B75" s="38"/>
      <c r="C75" s="40"/>
      <c r="D75" s="45"/>
      <c r="E75" s="1"/>
      <c r="F75" s="3" t="s">
        <v>205</v>
      </c>
      <c r="G75" s="4"/>
      <c r="H75" s="37"/>
      <c r="I75" s="29"/>
      <c r="J75" s="76">
        <v>60</v>
      </c>
    </row>
    <row r="76" spans="1:13">
      <c r="A76" s="53"/>
      <c r="B76" s="38"/>
      <c r="C76" s="40"/>
      <c r="D76" s="45"/>
      <c r="E76" s="1"/>
      <c r="F76" s="3" t="s">
        <v>196</v>
      </c>
      <c r="G76" s="4"/>
      <c r="H76" s="37"/>
      <c r="I76" s="29"/>
      <c r="J76" s="1">
        <v>0</v>
      </c>
    </row>
    <row r="77" spans="1:13">
      <c r="A77" s="3"/>
      <c r="B77" s="5"/>
      <c r="C77" s="28"/>
      <c r="D77" s="45"/>
      <c r="E77" s="1"/>
      <c r="F77" s="3" t="s">
        <v>158</v>
      </c>
      <c r="G77" s="50"/>
      <c r="H77" s="51"/>
      <c r="I77" s="34"/>
      <c r="J77" s="1">
        <v>0</v>
      </c>
    </row>
    <row r="78" spans="1:13">
      <c r="A78" s="3"/>
      <c r="B78" s="5"/>
      <c r="C78" s="28"/>
      <c r="D78" s="45"/>
      <c r="E78" s="1"/>
      <c r="F78" s="3" t="s">
        <v>197</v>
      </c>
      <c r="G78" s="50"/>
      <c r="H78" s="51"/>
      <c r="I78" s="29"/>
      <c r="J78" s="1">
        <v>0</v>
      </c>
    </row>
    <row r="79" spans="1:13">
      <c r="A79" s="3"/>
      <c r="B79" s="5"/>
      <c r="C79" s="28"/>
      <c r="D79" s="45"/>
      <c r="E79" s="1"/>
      <c r="F79" s="4" t="s">
        <v>161</v>
      </c>
      <c r="G79" s="50"/>
      <c r="H79" s="51"/>
      <c r="I79" s="29"/>
      <c r="J79" s="1">
        <v>0</v>
      </c>
    </row>
    <row r="80" spans="1:13">
      <c r="A80" s="3"/>
      <c r="B80" s="5"/>
      <c r="C80" s="28"/>
      <c r="D80" s="45"/>
      <c r="E80" s="1"/>
      <c r="F80" s="3" t="s">
        <v>198</v>
      </c>
      <c r="G80" s="50"/>
      <c r="H80" s="51"/>
      <c r="I80" s="29"/>
      <c r="J80" s="1">
        <v>0</v>
      </c>
    </row>
    <row r="81" spans="1:12">
      <c r="A81" s="3"/>
      <c r="B81" s="5"/>
      <c r="C81" s="28"/>
      <c r="D81" s="45"/>
      <c r="E81" s="1"/>
      <c r="F81" s="3" t="s">
        <v>199</v>
      </c>
      <c r="G81" s="50"/>
      <c r="H81" s="51"/>
      <c r="I81" s="29"/>
      <c r="J81" s="1">
        <v>0</v>
      </c>
    </row>
    <row r="82" spans="1:12">
      <c r="A82" s="3"/>
      <c r="B82" s="5"/>
      <c r="C82" s="28"/>
      <c r="D82" s="45"/>
      <c r="E82" s="1"/>
      <c r="F82" s="47" t="s">
        <v>160</v>
      </c>
      <c r="G82" s="50"/>
      <c r="H82" s="51"/>
      <c r="I82" s="29"/>
      <c r="J82" s="1">
        <v>0</v>
      </c>
    </row>
    <row r="83" spans="1:12">
      <c r="A83" s="3"/>
      <c r="B83" s="5"/>
      <c r="C83" s="28"/>
      <c r="D83" s="45"/>
      <c r="E83" s="1"/>
      <c r="F83" s="3" t="s">
        <v>200</v>
      </c>
      <c r="G83" s="50"/>
      <c r="H83" s="51"/>
      <c r="I83" s="29"/>
      <c r="J83" s="1">
        <v>0</v>
      </c>
    </row>
    <row r="84" spans="1:12">
      <c r="A84" s="7"/>
      <c r="B84" s="41"/>
      <c r="C84" s="29"/>
      <c r="D84" s="45"/>
      <c r="E84" s="1"/>
      <c r="F84" s="3" t="s">
        <v>201</v>
      </c>
      <c r="G84" s="50"/>
      <c r="H84" s="51"/>
      <c r="I84" s="29"/>
      <c r="J84" s="76">
        <v>20560</v>
      </c>
    </row>
    <row r="85" spans="1:12">
      <c r="A85" s="3"/>
      <c r="B85" s="5"/>
      <c r="C85" s="28"/>
      <c r="D85" s="45"/>
      <c r="E85" s="1"/>
      <c r="F85" s="3" t="s">
        <v>163</v>
      </c>
      <c r="G85" s="50"/>
      <c r="H85" s="51"/>
      <c r="I85" s="29"/>
      <c r="J85" s="1">
        <v>0</v>
      </c>
    </row>
    <row r="86" spans="1:12">
      <c r="A86" s="23"/>
      <c r="B86" s="5"/>
      <c r="C86" s="28"/>
      <c r="D86" s="45"/>
      <c r="E86" s="1"/>
      <c r="F86" s="3" t="s">
        <v>54</v>
      </c>
      <c r="G86" s="50"/>
      <c r="H86" s="50"/>
      <c r="I86" s="54"/>
      <c r="J86" s="1">
        <v>0</v>
      </c>
    </row>
    <row r="87" spans="1:12">
      <c r="A87" s="24"/>
      <c r="B87" s="5"/>
      <c r="C87" s="28"/>
      <c r="D87" s="45"/>
      <c r="E87" s="1"/>
      <c r="F87" s="34"/>
      <c r="G87" s="50"/>
      <c r="H87" s="50"/>
      <c r="I87" s="54"/>
      <c r="J87" s="1"/>
    </row>
    <row r="88" spans="1:12">
      <c r="A88" s="4"/>
      <c r="B88" s="4"/>
      <c r="C88" s="37"/>
      <c r="D88" s="45"/>
      <c r="E88" s="1"/>
      <c r="F88" s="3"/>
      <c r="G88" s="38"/>
      <c r="H88" s="38"/>
      <c r="I88" s="54"/>
      <c r="J88" s="1"/>
    </row>
    <row r="89" spans="1:12">
      <c r="A89" s="4"/>
      <c r="B89" s="4"/>
      <c r="C89" s="37"/>
      <c r="D89" s="45"/>
      <c r="E89" s="1"/>
      <c r="F89" s="55" t="s">
        <v>7</v>
      </c>
      <c r="G89" s="56"/>
      <c r="H89" s="56"/>
      <c r="I89" s="54"/>
      <c r="J89" s="1"/>
    </row>
    <row r="90" spans="1:12">
      <c r="A90" s="53"/>
      <c r="B90" s="38"/>
      <c r="C90" s="40"/>
      <c r="D90" s="45"/>
      <c r="E90" s="1"/>
      <c r="F90" s="23" t="s">
        <v>5</v>
      </c>
      <c r="G90" s="24"/>
      <c r="H90" s="24"/>
      <c r="I90" s="6">
        <v>991</v>
      </c>
      <c r="J90" s="1"/>
    </row>
    <row r="91" spans="1:12">
      <c r="A91" s="53"/>
      <c r="B91" s="38"/>
      <c r="C91" s="40"/>
      <c r="D91" s="45"/>
      <c r="E91" s="1"/>
      <c r="F91" s="23" t="s">
        <v>8</v>
      </c>
      <c r="G91" s="24"/>
      <c r="H91" s="57"/>
      <c r="I91" s="42">
        <v>445492</v>
      </c>
      <c r="J91" s="1">
        <f>SUM(I90:I91)</f>
        <v>446483</v>
      </c>
      <c r="L91" s="75"/>
    </row>
    <row r="92" spans="1:12">
      <c r="A92" s="3"/>
      <c r="B92" s="5"/>
      <c r="C92" s="28"/>
      <c r="D92" s="45"/>
      <c r="E92" s="1"/>
      <c r="F92" s="3"/>
      <c r="G92" s="5"/>
      <c r="H92" s="58"/>
      <c r="I92" s="54"/>
      <c r="J92" s="1"/>
    </row>
    <row r="93" spans="1:12">
      <c r="A93" s="59"/>
      <c r="B93" s="60"/>
      <c r="C93" s="61"/>
      <c r="D93" s="62"/>
      <c r="E93" s="1"/>
      <c r="F93" s="3"/>
      <c r="G93" s="5"/>
      <c r="H93" s="58"/>
      <c r="I93" s="54"/>
      <c r="J93" s="1"/>
    </row>
    <row r="94" spans="1:12">
      <c r="A94" s="11"/>
      <c r="B94" s="4"/>
      <c r="C94" s="37"/>
      <c r="D94" s="37"/>
      <c r="E94" s="2"/>
      <c r="F94" s="34"/>
      <c r="G94" s="34"/>
      <c r="H94" s="63"/>
      <c r="I94" s="64"/>
      <c r="J94" s="1"/>
    </row>
    <row r="95" spans="1:12" ht="15.75" thickBot="1">
      <c r="A95" s="65"/>
      <c r="B95" s="66"/>
      <c r="C95" s="67"/>
      <c r="D95" s="67"/>
      <c r="E95" s="68">
        <f>SUM(E5:E94)</f>
        <v>1788899</v>
      </c>
      <c r="F95" s="69"/>
      <c r="G95" s="70"/>
      <c r="H95" s="70"/>
      <c r="I95" s="71"/>
      <c r="J95" s="72">
        <f>SUM(J5:J94)</f>
        <v>1788899</v>
      </c>
    </row>
    <row r="96" spans="1:12" ht="15.75" thickTop="1"/>
    <row r="99" spans="5:10">
      <c r="G99" s="8">
        <f>E95-J95</f>
        <v>0</v>
      </c>
      <c r="I99" s="73" t="s">
        <v>204</v>
      </c>
      <c r="J99" s="74">
        <v>899737</v>
      </c>
    </row>
    <row r="100" spans="5:10">
      <c r="E100" s="9">
        <f>E95-SUM(J6:J86)</f>
        <v>446483</v>
      </c>
    </row>
    <row r="101" spans="5:10">
      <c r="G101" s="9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="60" workbookViewId="0">
      <selection activeCell="F17" sqref="F17"/>
    </sheetView>
  </sheetViews>
  <sheetFormatPr defaultRowHeight="14.25"/>
  <cols>
    <col min="1" max="1" width="12.85546875" style="92" bestFit="1" customWidth="1"/>
    <col min="2" max="2" width="23" style="92" bestFit="1" customWidth="1"/>
    <col min="3" max="3" width="7.140625" style="92" bestFit="1" customWidth="1"/>
    <col min="4" max="4" width="13.42578125" style="92" bestFit="1" customWidth="1"/>
    <col min="5" max="5" width="0.42578125" style="92" customWidth="1"/>
    <col min="6" max="6" width="12.85546875" style="92" bestFit="1" customWidth="1"/>
    <col min="7" max="7" width="19.7109375" style="92" bestFit="1" customWidth="1"/>
    <col min="8" max="8" width="7.140625" style="92" bestFit="1" customWidth="1"/>
    <col min="9" max="9" width="13.42578125" style="92" bestFit="1" customWidth="1"/>
    <col min="10" max="16384" width="9.140625" style="92"/>
  </cols>
  <sheetData>
    <row r="1" spans="1:9">
      <c r="A1" s="89" t="s">
        <v>90</v>
      </c>
      <c r="B1" s="90"/>
      <c r="C1" s="90"/>
      <c r="D1" s="90"/>
      <c r="E1" s="90"/>
      <c r="F1" s="90"/>
      <c r="G1" s="90"/>
      <c r="H1" s="90"/>
      <c r="I1" s="91"/>
    </row>
    <row r="2" spans="1:9">
      <c r="A2" s="93"/>
      <c r="B2" s="94"/>
      <c r="C2" s="94"/>
      <c r="D2" s="94"/>
      <c r="E2" s="94"/>
      <c r="F2" s="94"/>
      <c r="G2" s="94"/>
      <c r="H2" s="94"/>
      <c r="I2" s="95"/>
    </row>
    <row r="3" spans="1:9">
      <c r="A3" s="96" t="s">
        <v>9</v>
      </c>
      <c r="B3" s="97"/>
      <c r="C3" s="97"/>
      <c r="D3" s="97"/>
      <c r="E3" s="97"/>
      <c r="F3" s="97"/>
      <c r="G3" s="97"/>
      <c r="H3" s="97"/>
      <c r="I3" s="98"/>
    </row>
    <row r="4" spans="1:9" s="112" customFormat="1">
      <c r="A4" s="100" t="s">
        <v>10</v>
      </c>
      <c r="B4" s="100" t="s">
        <v>11</v>
      </c>
      <c r="C4" s="100" t="s">
        <v>12</v>
      </c>
      <c r="D4" s="100" t="s">
        <v>13</v>
      </c>
      <c r="E4" s="100"/>
      <c r="F4" s="100" t="s">
        <v>10</v>
      </c>
      <c r="G4" s="100" t="s">
        <v>14</v>
      </c>
      <c r="H4" s="111" t="s">
        <v>12</v>
      </c>
      <c r="I4" s="100" t="s">
        <v>13</v>
      </c>
    </row>
    <row r="5" spans="1:9">
      <c r="A5" s="101">
        <v>-25313.18</v>
      </c>
      <c r="B5" s="102" t="s">
        <v>15</v>
      </c>
      <c r="C5" s="103" t="s">
        <v>16</v>
      </c>
      <c r="D5" s="101">
        <f>'SCH-BS'!E9</f>
        <v>258258.45800000004</v>
      </c>
      <c r="E5" s="101"/>
      <c r="F5" s="101">
        <v>175571.83</v>
      </c>
      <c r="G5" s="104" t="s">
        <v>17</v>
      </c>
      <c r="H5" s="103" t="s">
        <v>62</v>
      </c>
      <c r="I5" s="105">
        <f>'SCH-DEPRECIATION'!I11</f>
        <v>437330.45799999998</v>
      </c>
    </row>
    <row r="6" spans="1:9">
      <c r="A6" s="101"/>
      <c r="C6" s="103"/>
      <c r="D6" s="101"/>
      <c r="E6" s="101"/>
      <c r="F6" s="101"/>
      <c r="G6" s="104"/>
      <c r="H6" s="102"/>
      <c r="I6" s="105"/>
    </row>
    <row r="7" spans="1:9">
      <c r="A7" s="101">
        <v>9000</v>
      </c>
      <c r="B7" s="102" t="s">
        <v>19</v>
      </c>
      <c r="C7" s="103" t="s">
        <v>21</v>
      </c>
      <c r="D7" s="101">
        <f>'SCH-BS'!E15</f>
        <v>32000</v>
      </c>
      <c r="E7" s="101"/>
      <c r="F7" s="101">
        <v>68</v>
      </c>
      <c r="G7" s="104" t="s">
        <v>5</v>
      </c>
      <c r="H7" s="102"/>
      <c r="I7" s="105">
        <f>'R&amp;P'!I90</f>
        <v>991</v>
      </c>
    </row>
    <row r="8" spans="1:9">
      <c r="A8" s="101"/>
      <c r="C8" s="103"/>
      <c r="D8" s="101"/>
      <c r="E8" s="101"/>
      <c r="F8" s="101"/>
      <c r="G8" s="104"/>
      <c r="H8" s="102"/>
      <c r="I8" s="105"/>
    </row>
    <row r="9" spans="1:9">
      <c r="A9" s="101">
        <v>0</v>
      </c>
      <c r="B9" s="102" t="s">
        <v>20</v>
      </c>
      <c r="C9" s="103" t="s">
        <v>24</v>
      </c>
      <c r="D9" s="101">
        <f>'SCH-BS'!E21</f>
        <v>0</v>
      </c>
      <c r="E9" s="101"/>
      <c r="F9" s="101">
        <v>76972</v>
      </c>
      <c r="G9" s="104" t="s">
        <v>22</v>
      </c>
      <c r="H9" s="102"/>
      <c r="I9" s="105">
        <f>'R&amp;P'!I91</f>
        <v>445492</v>
      </c>
    </row>
    <row r="10" spans="1:9">
      <c r="A10" s="101"/>
      <c r="C10" s="103"/>
      <c r="D10" s="101"/>
      <c r="E10" s="101"/>
      <c r="F10" s="101"/>
      <c r="G10" s="104"/>
      <c r="H10" s="102"/>
      <c r="I10" s="105"/>
    </row>
    <row r="11" spans="1:9">
      <c r="A11" s="101">
        <v>0</v>
      </c>
      <c r="B11" s="92" t="s">
        <v>23</v>
      </c>
      <c r="C11" s="103" t="s">
        <v>28</v>
      </c>
      <c r="D11" s="101">
        <f>'SCH-BS'!E27</f>
        <v>0</v>
      </c>
      <c r="E11" s="101"/>
      <c r="F11" s="101">
        <v>0</v>
      </c>
      <c r="G11" s="104" t="s">
        <v>25</v>
      </c>
      <c r="H11" s="103" t="s">
        <v>56</v>
      </c>
      <c r="I11" s="105">
        <f>'SCH-BS'!E56</f>
        <v>18885</v>
      </c>
    </row>
    <row r="12" spans="1:9">
      <c r="A12" s="101"/>
      <c r="C12" s="103"/>
      <c r="D12" s="101"/>
      <c r="E12" s="101"/>
      <c r="F12" s="101"/>
      <c r="G12" s="104"/>
      <c r="H12" s="102"/>
      <c r="I12" s="105"/>
    </row>
    <row r="13" spans="1:9">
      <c r="A13" s="101">
        <v>24710</v>
      </c>
      <c r="B13" s="102" t="s">
        <v>27</v>
      </c>
      <c r="C13" s="103" t="s">
        <v>26</v>
      </c>
      <c r="D13" s="101">
        <f>'SCH-BS'!E39</f>
        <v>96680</v>
      </c>
      <c r="E13" s="101"/>
      <c r="F13" s="101"/>
      <c r="G13" s="104"/>
      <c r="H13" s="102"/>
      <c r="I13" s="105"/>
    </row>
    <row r="14" spans="1:9">
      <c r="A14" s="101"/>
      <c r="C14" s="103"/>
      <c r="D14" s="101"/>
      <c r="E14" s="101"/>
      <c r="F14" s="101"/>
      <c r="G14" s="104"/>
      <c r="H14" s="102"/>
      <c r="I14" s="105"/>
    </row>
    <row r="15" spans="1:9">
      <c r="A15" s="101">
        <v>244215</v>
      </c>
      <c r="B15" s="102" t="s">
        <v>29</v>
      </c>
      <c r="C15" s="106" t="s">
        <v>18</v>
      </c>
      <c r="D15" s="101">
        <f>'SCH-BS'!E45</f>
        <v>515760</v>
      </c>
      <c r="E15" s="101"/>
      <c r="F15" s="101"/>
      <c r="G15" s="104"/>
      <c r="H15" s="102"/>
      <c r="I15" s="105"/>
    </row>
    <row r="16" spans="1:9">
      <c r="A16" s="101"/>
      <c r="C16" s="103"/>
      <c r="D16" s="101"/>
      <c r="E16" s="101"/>
      <c r="F16" s="101"/>
      <c r="G16" s="104"/>
      <c r="H16" s="102"/>
      <c r="I16" s="105"/>
    </row>
    <row r="17" spans="1:9" ht="15" thickBot="1">
      <c r="A17" s="107">
        <f>SUM(A5:A16)</f>
        <v>252611.82</v>
      </c>
      <c r="B17" s="99"/>
      <c r="C17" s="100"/>
      <c r="D17" s="107">
        <f>SUM(D5:D16)</f>
        <v>902698.4580000001</v>
      </c>
      <c r="E17" s="107"/>
      <c r="F17" s="107">
        <f>SUM(F5:F16)</f>
        <v>252611.83</v>
      </c>
      <c r="G17" s="108"/>
      <c r="H17" s="99"/>
      <c r="I17" s="109">
        <f>SUM(I5:I16)</f>
        <v>902698.45799999998</v>
      </c>
    </row>
    <row r="18" spans="1:9" ht="15" thickTop="1"/>
    <row r="19" spans="1:9">
      <c r="D19" s="110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G18" sqref="G18"/>
    </sheetView>
  </sheetViews>
  <sheetFormatPr defaultRowHeight="14.25"/>
  <cols>
    <col min="1" max="1" width="13" style="92" bestFit="1" customWidth="1"/>
    <col min="2" max="2" width="23.42578125" style="92" bestFit="1" customWidth="1"/>
    <col min="3" max="3" width="7.140625" style="92" bestFit="1" customWidth="1"/>
    <col min="4" max="4" width="14.7109375" style="92" bestFit="1" customWidth="1"/>
    <col min="5" max="5" width="0.5703125" style="92" customWidth="1"/>
    <col min="6" max="6" width="13" style="92" bestFit="1" customWidth="1"/>
    <col min="7" max="7" width="13.42578125" style="92" bestFit="1" customWidth="1"/>
    <col min="8" max="8" width="7.140625" style="92" bestFit="1" customWidth="1"/>
    <col min="9" max="9" width="14.7109375" style="92" bestFit="1" customWidth="1"/>
    <col min="10" max="16384" width="9.140625" style="92"/>
  </cols>
  <sheetData>
    <row r="1" spans="1:9">
      <c r="A1" s="89" t="s">
        <v>90</v>
      </c>
      <c r="B1" s="90"/>
      <c r="C1" s="90"/>
      <c r="D1" s="90"/>
      <c r="E1" s="90"/>
      <c r="F1" s="90"/>
      <c r="G1" s="90"/>
      <c r="H1" s="90"/>
      <c r="I1" s="91"/>
    </row>
    <row r="2" spans="1:9">
      <c r="A2" s="93"/>
      <c r="B2" s="94"/>
      <c r="C2" s="94"/>
      <c r="D2" s="94"/>
      <c r="E2" s="94"/>
      <c r="F2" s="94"/>
      <c r="G2" s="94"/>
      <c r="H2" s="94"/>
      <c r="I2" s="95"/>
    </row>
    <row r="3" spans="1:9">
      <c r="A3" s="96" t="s">
        <v>30</v>
      </c>
      <c r="B3" s="97"/>
      <c r="C3" s="97"/>
      <c r="D3" s="97"/>
      <c r="E3" s="97"/>
      <c r="F3" s="97"/>
      <c r="G3" s="97"/>
      <c r="H3" s="97"/>
      <c r="I3" s="98"/>
    </row>
    <row r="4" spans="1:9" s="112" customFormat="1">
      <c r="A4" s="100" t="s">
        <v>10</v>
      </c>
      <c r="B4" s="100" t="s">
        <v>31</v>
      </c>
      <c r="C4" s="100" t="s">
        <v>12</v>
      </c>
      <c r="D4" s="100" t="s">
        <v>13</v>
      </c>
      <c r="E4" s="100"/>
      <c r="F4" s="100" t="s">
        <v>10</v>
      </c>
      <c r="G4" s="100" t="s">
        <v>32</v>
      </c>
      <c r="H4" s="111" t="s">
        <v>12</v>
      </c>
      <c r="I4" s="100" t="s">
        <v>13</v>
      </c>
    </row>
    <row r="5" spans="1:9">
      <c r="A5" s="101">
        <v>147300</v>
      </c>
      <c r="B5" s="102" t="s">
        <v>33</v>
      </c>
      <c r="C5" s="103" t="s">
        <v>68</v>
      </c>
      <c r="D5" s="101">
        <f>'SCH-I&amp;E'!D10</f>
        <v>607334</v>
      </c>
      <c r="E5" s="101"/>
      <c r="F5" s="101">
        <v>154685</v>
      </c>
      <c r="G5" s="104" t="s">
        <v>34</v>
      </c>
      <c r="H5" s="103" t="s">
        <v>209</v>
      </c>
      <c r="I5" s="105">
        <f>'SCH-I&amp;E'!D38</f>
        <v>890718</v>
      </c>
    </row>
    <row r="6" spans="1:9">
      <c r="A6" s="101"/>
      <c r="B6" s="102"/>
      <c r="C6" s="103"/>
      <c r="D6" s="101"/>
      <c r="E6" s="101"/>
      <c r="F6" s="101"/>
      <c r="G6" s="104"/>
      <c r="H6" s="103"/>
      <c r="I6" s="105"/>
    </row>
    <row r="7" spans="1:9">
      <c r="A7" s="101">
        <v>18262</v>
      </c>
      <c r="B7" s="102" t="s">
        <v>35</v>
      </c>
      <c r="C7" s="103" t="s">
        <v>71</v>
      </c>
      <c r="D7" s="101">
        <f>'SCH-I&amp;E'!D18</f>
        <v>34820</v>
      </c>
      <c r="E7" s="101"/>
      <c r="F7" s="101">
        <v>293</v>
      </c>
      <c r="G7" s="104" t="s">
        <v>36</v>
      </c>
      <c r="H7" s="103"/>
      <c r="I7" s="105">
        <f>'R&amp;P'!E19</f>
        <v>3114</v>
      </c>
    </row>
    <row r="8" spans="1:9">
      <c r="A8" s="101"/>
      <c r="B8" s="102"/>
      <c r="C8" s="103"/>
      <c r="D8" s="101"/>
      <c r="E8" s="101"/>
      <c r="F8" s="113"/>
      <c r="G8" s="102"/>
      <c r="H8" s="103"/>
      <c r="I8" s="105"/>
    </row>
    <row r="9" spans="1:9">
      <c r="A9" s="101">
        <v>2719</v>
      </c>
      <c r="B9" s="102" t="s">
        <v>37</v>
      </c>
      <c r="C9" s="103" t="s">
        <v>73</v>
      </c>
      <c r="D9" s="101">
        <f>'SCH-I&amp;E'!D24</f>
        <v>31421</v>
      </c>
      <c r="E9" s="101"/>
      <c r="F9" s="101">
        <v>9225</v>
      </c>
      <c r="G9" s="104" t="s">
        <v>38</v>
      </c>
      <c r="H9" s="103" t="s">
        <v>210</v>
      </c>
      <c r="I9" s="105">
        <f>'SCH-I&amp;E'!D43</f>
        <v>1290</v>
      </c>
    </row>
    <row r="10" spans="1:9">
      <c r="A10" s="101"/>
      <c r="B10" s="102"/>
      <c r="C10" s="103"/>
      <c r="D10" s="101"/>
      <c r="E10" s="101"/>
      <c r="F10" s="101"/>
      <c r="G10" s="104"/>
      <c r="H10" s="103"/>
      <c r="I10" s="105"/>
    </row>
    <row r="11" spans="1:9">
      <c r="A11" s="101">
        <v>5451</v>
      </c>
      <c r="B11" s="102" t="s">
        <v>39</v>
      </c>
      <c r="C11" s="103" t="s">
        <v>76</v>
      </c>
      <c r="D11" s="101">
        <f>'SCH-I&amp;E'!D28</f>
        <v>105667</v>
      </c>
      <c r="E11" s="101"/>
      <c r="F11" s="101">
        <v>0</v>
      </c>
      <c r="G11" s="92" t="s">
        <v>40</v>
      </c>
      <c r="H11" s="103"/>
      <c r="I11" s="105">
        <f>'R&amp;P'!E21</f>
        <v>383977</v>
      </c>
    </row>
    <row r="12" spans="1:9">
      <c r="A12" s="101"/>
      <c r="B12" s="102"/>
      <c r="C12" s="103"/>
      <c r="D12" s="101"/>
      <c r="E12" s="101"/>
      <c r="F12" s="101"/>
      <c r="G12" s="104"/>
      <c r="H12" s="103"/>
      <c r="I12" s="105"/>
    </row>
    <row r="13" spans="1:9">
      <c r="A13" s="101">
        <v>1720</v>
      </c>
      <c r="B13" s="102" t="s">
        <v>41</v>
      </c>
      <c r="C13" s="103" t="s">
        <v>79</v>
      </c>
      <c r="D13" s="101">
        <f>'SCH-I&amp;E'!D32</f>
        <v>2236</v>
      </c>
      <c r="E13" s="101"/>
      <c r="F13" s="101"/>
      <c r="G13" s="104"/>
      <c r="H13" s="103"/>
      <c r="I13" s="105"/>
    </row>
    <row r="14" spans="1:9">
      <c r="A14" s="101"/>
      <c r="B14" s="102"/>
      <c r="C14" s="103"/>
      <c r="D14" s="101"/>
      <c r="E14" s="101"/>
      <c r="F14" s="101"/>
      <c r="G14" s="104"/>
      <c r="H14" s="103"/>
      <c r="I14" s="105"/>
    </row>
    <row r="15" spans="1:9">
      <c r="A15" s="101">
        <v>14064.18</v>
      </c>
      <c r="B15" s="102" t="s">
        <v>42</v>
      </c>
      <c r="C15" s="103" t="s">
        <v>62</v>
      </c>
      <c r="D15" s="101">
        <f>'SCH-DEPRECIATION'!H11</f>
        <v>214049.36199999999</v>
      </c>
      <c r="E15" s="101"/>
      <c r="F15" s="101"/>
      <c r="G15" s="104"/>
      <c r="H15" s="103"/>
      <c r="I15" s="105"/>
    </row>
    <row r="16" spans="1:9">
      <c r="A16" s="101"/>
      <c r="B16" s="102"/>
      <c r="C16" s="103"/>
      <c r="D16" s="101"/>
      <c r="E16" s="101"/>
      <c r="F16" s="101"/>
      <c r="G16" s="104"/>
      <c r="H16" s="103"/>
      <c r="I16" s="105"/>
    </row>
    <row r="17" spans="1:9">
      <c r="A17" s="101">
        <f>F20-SUM(A5:A16)</f>
        <v>-25313.179999999993</v>
      </c>
      <c r="B17" s="102" t="s">
        <v>43</v>
      </c>
      <c r="C17" s="103"/>
      <c r="D17" s="101">
        <f>I20-SUM(D5:D16)</f>
        <v>283571.63800000004</v>
      </c>
      <c r="E17" s="101"/>
      <c r="F17" s="101"/>
      <c r="G17" s="104"/>
      <c r="H17" s="103"/>
      <c r="I17" s="105"/>
    </row>
    <row r="18" spans="1:9">
      <c r="A18" s="101"/>
      <c r="B18" s="102"/>
      <c r="C18" s="103"/>
      <c r="D18" s="101"/>
      <c r="E18" s="101"/>
      <c r="F18" s="101"/>
      <c r="G18" s="104"/>
      <c r="H18" s="103"/>
      <c r="I18" s="105"/>
    </row>
    <row r="19" spans="1:9">
      <c r="A19" s="101"/>
      <c r="B19" s="102"/>
      <c r="C19" s="103"/>
      <c r="D19" s="101"/>
      <c r="E19" s="101"/>
      <c r="F19" s="101"/>
      <c r="G19" s="104"/>
      <c r="H19" s="103"/>
      <c r="I19" s="105"/>
    </row>
    <row r="20" spans="1:9" ht="15" thickBot="1">
      <c r="A20" s="107">
        <f>SUM(A5:A19)</f>
        <v>164203</v>
      </c>
      <c r="B20" s="99"/>
      <c r="C20" s="100"/>
      <c r="D20" s="107">
        <f>SUM(D5:D19)</f>
        <v>1279099</v>
      </c>
      <c r="E20" s="107"/>
      <c r="F20" s="107">
        <f>SUM(F5:F19)</f>
        <v>164203</v>
      </c>
      <c r="G20" s="108"/>
      <c r="H20" s="99"/>
      <c r="I20" s="109">
        <f>SUM(I5:I19)</f>
        <v>1279099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8"/>
  <sheetViews>
    <sheetView view="pageBreakPreview" topLeftCell="A16" zoomScale="60" workbookViewId="0">
      <selection activeCell="E9" sqref="E9"/>
    </sheetView>
  </sheetViews>
  <sheetFormatPr defaultRowHeight="14.25"/>
  <cols>
    <col min="1" max="1" width="9.140625" style="112"/>
    <col min="2" max="2" width="43" style="92" bestFit="1" customWidth="1"/>
    <col min="3" max="3" width="15.140625" style="92" customWidth="1"/>
    <col min="4" max="4" width="13" style="92" bestFit="1" customWidth="1"/>
    <col min="5" max="5" width="14.140625" style="92" bestFit="1" customWidth="1"/>
    <col min="6" max="16384" width="9.140625" style="92"/>
  </cols>
  <sheetData>
    <row r="1" spans="1:5">
      <c r="A1" s="89" t="s">
        <v>90</v>
      </c>
      <c r="B1" s="90"/>
      <c r="C1" s="90"/>
      <c r="D1" s="90"/>
      <c r="E1" s="91"/>
    </row>
    <row r="2" spans="1:5">
      <c r="A2" s="93"/>
      <c r="B2" s="94"/>
      <c r="C2" s="94"/>
      <c r="D2" s="94"/>
      <c r="E2" s="95"/>
    </row>
    <row r="3" spans="1:5">
      <c r="A3" s="89" t="s">
        <v>44</v>
      </c>
      <c r="B3" s="90"/>
      <c r="C3" s="90"/>
      <c r="D3" s="90"/>
      <c r="E3" s="91"/>
    </row>
    <row r="4" spans="1:5">
      <c r="A4" s="93"/>
      <c r="B4" s="94"/>
      <c r="C4" s="94"/>
      <c r="D4" s="94"/>
      <c r="E4" s="95"/>
    </row>
    <row r="5" spans="1:5" s="112" customFormat="1">
      <c r="A5" s="100" t="s">
        <v>45</v>
      </c>
      <c r="B5" s="100" t="s">
        <v>46</v>
      </c>
      <c r="C5" s="100"/>
      <c r="D5" s="100" t="s">
        <v>47</v>
      </c>
      <c r="E5" s="129" t="s">
        <v>47</v>
      </c>
    </row>
    <row r="6" spans="1:5">
      <c r="A6" s="103"/>
      <c r="B6" s="102"/>
      <c r="C6" s="102"/>
      <c r="D6" s="102"/>
      <c r="E6" s="115"/>
    </row>
    <row r="7" spans="1:5">
      <c r="A7" s="103" t="str">
        <f>BS!C5</f>
        <v>I</v>
      </c>
      <c r="B7" s="116" t="s">
        <v>15</v>
      </c>
      <c r="C7" s="116"/>
      <c r="D7" s="102"/>
      <c r="E7" s="115"/>
    </row>
    <row r="8" spans="1:5" ht="18.75" customHeight="1">
      <c r="A8" s="103"/>
      <c r="B8" s="117" t="s">
        <v>48</v>
      </c>
      <c r="C8" s="117"/>
      <c r="D8" s="101">
        <f>BS!A5</f>
        <v>-25313.18</v>
      </c>
      <c r="E8" s="105"/>
    </row>
    <row r="9" spans="1:5">
      <c r="A9" s="103"/>
      <c r="B9" s="102" t="s">
        <v>49</v>
      </c>
      <c r="C9" s="102"/>
      <c r="D9" s="118">
        <f>'I&amp;E'!D17</f>
        <v>283571.63800000004</v>
      </c>
      <c r="E9" s="105">
        <f>D8+D9</f>
        <v>258258.45800000004</v>
      </c>
    </row>
    <row r="10" spans="1:5">
      <c r="A10" s="103"/>
      <c r="B10" s="102"/>
      <c r="C10" s="102"/>
      <c r="D10" s="101"/>
      <c r="E10" s="105"/>
    </row>
    <row r="11" spans="1:5">
      <c r="A11" s="103" t="str">
        <f>BS!C7</f>
        <v>III</v>
      </c>
      <c r="B11" s="116" t="s">
        <v>19</v>
      </c>
      <c r="C11" s="116"/>
      <c r="D11" s="101"/>
      <c r="E11" s="105"/>
    </row>
    <row r="12" spans="1:5">
      <c r="A12" s="103"/>
      <c r="B12" s="102" t="s">
        <v>50</v>
      </c>
      <c r="C12" s="102"/>
      <c r="D12" s="101">
        <f>BS!A7</f>
        <v>9000</v>
      </c>
      <c r="E12" s="105"/>
    </row>
    <row r="13" spans="1:5">
      <c r="A13" s="103"/>
      <c r="B13" s="102" t="s">
        <v>212</v>
      </c>
      <c r="C13" s="102"/>
      <c r="D13" s="118">
        <f>'R&amp;P'!E42</f>
        <v>26000</v>
      </c>
      <c r="E13" s="105"/>
    </row>
    <row r="14" spans="1:5">
      <c r="A14" s="103"/>
      <c r="B14" s="102"/>
      <c r="C14" s="102"/>
      <c r="D14" s="101">
        <f>D12+D13</f>
        <v>35000</v>
      </c>
      <c r="E14" s="105"/>
    </row>
    <row r="15" spans="1:5">
      <c r="A15" s="103"/>
      <c r="B15" s="102" t="s">
        <v>213</v>
      </c>
      <c r="C15" s="102"/>
      <c r="D15" s="118">
        <f>'R&amp;P'!J64</f>
        <v>3000</v>
      </c>
      <c r="E15" s="105">
        <f>D14-D15</f>
        <v>32000</v>
      </c>
    </row>
    <row r="16" spans="1:5">
      <c r="A16" s="103"/>
      <c r="B16" s="102"/>
      <c r="C16" s="102"/>
      <c r="D16" s="101"/>
      <c r="E16" s="105"/>
    </row>
    <row r="17" spans="1:5">
      <c r="A17" s="103" t="str">
        <f>BS!C9</f>
        <v>IV</v>
      </c>
      <c r="B17" s="116" t="s">
        <v>51</v>
      </c>
      <c r="C17" s="116"/>
      <c r="D17" s="101"/>
      <c r="E17" s="105"/>
    </row>
    <row r="18" spans="1:5">
      <c r="A18" s="103"/>
      <c r="B18" s="102" t="s">
        <v>50</v>
      </c>
      <c r="C18" s="102"/>
      <c r="D18" s="101">
        <f>BS!A9</f>
        <v>0</v>
      </c>
      <c r="E18" s="105"/>
    </row>
    <row r="19" spans="1:5">
      <c r="A19" s="103"/>
      <c r="B19" s="102" t="s">
        <v>212</v>
      </c>
      <c r="C19" s="102"/>
      <c r="D19" s="118">
        <v>0</v>
      </c>
      <c r="E19" s="105"/>
    </row>
    <row r="20" spans="1:5">
      <c r="A20" s="103"/>
      <c r="B20" s="102"/>
      <c r="C20" s="102"/>
      <c r="D20" s="101">
        <f>D18+D19</f>
        <v>0</v>
      </c>
      <c r="E20" s="105"/>
    </row>
    <row r="21" spans="1:5">
      <c r="A21" s="103"/>
      <c r="B21" s="102" t="s">
        <v>213</v>
      </c>
      <c r="C21" s="102"/>
      <c r="D21" s="118">
        <v>0</v>
      </c>
      <c r="E21" s="105">
        <f>D20-D21</f>
        <v>0</v>
      </c>
    </row>
    <row r="22" spans="1:5">
      <c r="A22" s="103"/>
      <c r="B22" s="102"/>
      <c r="C22" s="102"/>
      <c r="D22" s="101"/>
      <c r="E22" s="105"/>
    </row>
    <row r="23" spans="1:5">
      <c r="A23" s="103" t="str">
        <f>BS!C11</f>
        <v>V</v>
      </c>
      <c r="B23" s="116" t="s">
        <v>23</v>
      </c>
      <c r="C23" s="116"/>
      <c r="D23" s="101"/>
      <c r="E23" s="105"/>
    </row>
    <row r="24" spans="1:5">
      <c r="A24" s="103"/>
      <c r="B24" s="102" t="s">
        <v>50</v>
      </c>
      <c r="C24" s="102"/>
      <c r="D24" s="101">
        <f>BS!A11</f>
        <v>0</v>
      </c>
      <c r="E24" s="105"/>
    </row>
    <row r="25" spans="1:5">
      <c r="A25" s="103"/>
      <c r="B25" s="102" t="s">
        <v>212</v>
      </c>
      <c r="C25" s="102"/>
      <c r="D25" s="118">
        <v>0</v>
      </c>
      <c r="E25" s="105"/>
    </row>
    <row r="26" spans="1:5">
      <c r="A26" s="103"/>
      <c r="B26" s="102"/>
      <c r="C26" s="102"/>
      <c r="D26" s="101">
        <f>D24+D25</f>
        <v>0</v>
      </c>
      <c r="E26" s="105"/>
    </row>
    <row r="27" spans="1:5">
      <c r="A27" s="103"/>
      <c r="B27" s="102" t="s">
        <v>214</v>
      </c>
      <c r="C27" s="102"/>
      <c r="D27" s="118">
        <v>0</v>
      </c>
      <c r="E27" s="105">
        <f>D26-D27</f>
        <v>0</v>
      </c>
    </row>
    <row r="28" spans="1:5">
      <c r="A28" s="103"/>
      <c r="B28" s="102"/>
      <c r="C28" s="102"/>
      <c r="D28" s="101"/>
      <c r="E28" s="105"/>
    </row>
    <row r="29" spans="1:5">
      <c r="A29" s="103" t="str">
        <f>BS!C13</f>
        <v>VIII</v>
      </c>
      <c r="B29" s="116" t="s">
        <v>52</v>
      </c>
      <c r="C29" s="116"/>
      <c r="D29" s="101"/>
      <c r="E29" s="105"/>
    </row>
    <row r="30" spans="1:5">
      <c r="A30" s="103"/>
      <c r="B30" s="102" t="s">
        <v>4</v>
      </c>
      <c r="C30" s="102"/>
      <c r="D30" s="101">
        <f>BS!A13</f>
        <v>24710</v>
      </c>
      <c r="E30" s="105"/>
    </row>
    <row r="31" spans="1:5">
      <c r="A31" s="103"/>
      <c r="B31" s="119" t="s">
        <v>150</v>
      </c>
      <c r="C31" s="120">
        <f>'R&amp;P'!E46</f>
        <v>6880</v>
      </c>
      <c r="D31" s="102"/>
      <c r="E31" s="105"/>
    </row>
    <row r="32" spans="1:5">
      <c r="A32" s="103"/>
      <c r="B32" s="133" t="s">
        <v>215</v>
      </c>
      <c r="C32" s="130">
        <f>'R&amp;P'!J70</f>
        <v>4240</v>
      </c>
      <c r="D32" s="139">
        <f>C31-C32</f>
        <v>2640</v>
      </c>
      <c r="E32" s="105"/>
    </row>
    <row r="33" spans="1:5">
      <c r="A33" s="103"/>
      <c r="B33" s="133"/>
      <c r="C33" s="131"/>
      <c r="D33" s="139"/>
      <c r="E33" s="105"/>
    </row>
    <row r="34" spans="1:5">
      <c r="A34" s="103"/>
      <c r="B34" s="133" t="s">
        <v>192</v>
      </c>
      <c r="C34" s="131">
        <f>'R&amp;P'!E47</f>
        <v>29490</v>
      </c>
      <c r="D34" s="102"/>
      <c r="E34" s="105"/>
    </row>
    <row r="35" spans="1:5">
      <c r="A35" s="103"/>
      <c r="B35" s="133" t="s">
        <v>216</v>
      </c>
      <c r="C35" s="130">
        <f>'R&amp;P'!J71</f>
        <v>29400</v>
      </c>
      <c r="D35" s="139">
        <f>C34-C35</f>
        <v>90</v>
      </c>
      <c r="E35" s="105"/>
    </row>
    <row r="36" spans="1:5">
      <c r="A36" s="103"/>
      <c r="B36" s="133"/>
      <c r="C36" s="131"/>
      <c r="D36" s="139"/>
      <c r="E36" s="105"/>
    </row>
    <row r="37" spans="1:5">
      <c r="A37" s="103"/>
      <c r="B37" s="134" t="s">
        <v>165</v>
      </c>
      <c r="C37" s="131">
        <f>'R&amp;P'!E62</f>
        <v>72470</v>
      </c>
      <c r="D37" s="102"/>
      <c r="E37" s="105"/>
    </row>
    <row r="38" spans="1:5">
      <c r="A38" s="103"/>
      <c r="B38" s="133" t="s">
        <v>217</v>
      </c>
      <c r="C38" s="130">
        <f>'R&amp;P'!J84</f>
        <v>20560</v>
      </c>
      <c r="D38" s="120">
        <f>C37-C38</f>
        <v>51910</v>
      </c>
      <c r="E38" s="105"/>
    </row>
    <row r="39" spans="1:5">
      <c r="A39" s="103"/>
      <c r="B39" s="135" t="s">
        <v>159</v>
      </c>
      <c r="C39" s="123"/>
      <c r="D39" s="121">
        <f>'R&amp;P'!E55</f>
        <v>17330</v>
      </c>
      <c r="E39" s="105">
        <f>SUM(D30:D39)</f>
        <v>96680</v>
      </c>
    </row>
    <row r="40" spans="1:5">
      <c r="A40" s="103"/>
      <c r="B40" s="102"/>
      <c r="C40" s="115"/>
      <c r="D40" s="101"/>
      <c r="E40" s="105"/>
    </row>
    <row r="41" spans="1:5">
      <c r="A41" s="103" t="str">
        <f>BS!C15</f>
        <v>VI</v>
      </c>
      <c r="B41" s="116" t="s">
        <v>53</v>
      </c>
      <c r="C41" s="132"/>
      <c r="D41" s="101"/>
      <c r="E41" s="105"/>
    </row>
    <row r="42" spans="1:5">
      <c r="A42" s="103"/>
      <c r="B42" s="102" t="s">
        <v>4</v>
      </c>
      <c r="C42" s="115"/>
      <c r="D42" s="101">
        <f>BS!A15</f>
        <v>244215</v>
      </c>
      <c r="E42" s="105"/>
    </row>
    <row r="43" spans="1:5">
      <c r="A43" s="103"/>
      <c r="B43" s="102" t="s">
        <v>212</v>
      </c>
      <c r="C43" s="115"/>
      <c r="D43" s="118">
        <f>'R&amp;P'!E36</f>
        <v>271545</v>
      </c>
      <c r="E43" s="105"/>
    </row>
    <row r="44" spans="1:5">
      <c r="A44" s="103"/>
      <c r="B44" s="104"/>
      <c r="C44" s="102"/>
      <c r="D44" s="101">
        <f>D42+D43</f>
        <v>515760</v>
      </c>
      <c r="E44" s="105"/>
    </row>
    <row r="45" spans="1:5">
      <c r="A45" s="103"/>
      <c r="B45" s="104" t="s">
        <v>214</v>
      </c>
      <c r="C45" s="102"/>
      <c r="D45" s="118">
        <v>0</v>
      </c>
      <c r="E45" s="105">
        <f>D44-D45</f>
        <v>515760</v>
      </c>
    </row>
    <row r="46" spans="1:5">
      <c r="A46" s="103"/>
      <c r="B46" s="104"/>
      <c r="C46" s="102"/>
      <c r="D46" s="101"/>
      <c r="E46" s="105"/>
    </row>
    <row r="47" spans="1:5">
      <c r="A47" s="103" t="str">
        <f>BS!H11</f>
        <v>IX</v>
      </c>
      <c r="B47" s="136" t="s">
        <v>25</v>
      </c>
      <c r="C47" s="116"/>
      <c r="D47" s="101"/>
      <c r="E47" s="105"/>
    </row>
    <row r="48" spans="1:5">
      <c r="A48" s="103"/>
      <c r="B48" s="104" t="s">
        <v>4</v>
      </c>
      <c r="C48" s="102"/>
      <c r="D48" s="120">
        <f>BS!F11</f>
        <v>0</v>
      </c>
      <c r="E48" s="105"/>
    </row>
    <row r="49" spans="1:5">
      <c r="A49" s="103"/>
      <c r="B49" s="122" t="s">
        <v>148</v>
      </c>
      <c r="C49" s="120">
        <f>'R&amp;P'!J68</f>
        <v>6870</v>
      </c>
      <c r="D49" s="102"/>
      <c r="E49" s="105"/>
    </row>
    <row r="50" spans="1:5">
      <c r="A50" s="103"/>
      <c r="B50" s="122" t="s">
        <v>218</v>
      </c>
      <c r="C50" s="118">
        <f>'R&amp;P'!E44</f>
        <v>6495</v>
      </c>
      <c r="D50" s="120">
        <f>C49-C50</f>
        <v>375</v>
      </c>
      <c r="E50" s="105"/>
    </row>
    <row r="51" spans="1:5">
      <c r="A51" s="103"/>
      <c r="B51" s="122"/>
      <c r="C51" s="101"/>
      <c r="D51" s="120"/>
      <c r="E51" s="105"/>
    </row>
    <row r="52" spans="1:5">
      <c r="A52" s="103"/>
      <c r="B52" s="137" t="s">
        <v>149</v>
      </c>
      <c r="C52" s="124">
        <f>'R&amp;P'!J69</f>
        <v>21000</v>
      </c>
      <c r="D52" s="102"/>
      <c r="E52" s="105"/>
    </row>
    <row r="53" spans="1:5">
      <c r="A53" s="103"/>
      <c r="B53" s="137" t="s">
        <v>219</v>
      </c>
      <c r="C53" s="121">
        <f>'R&amp;P'!E45</f>
        <v>2550</v>
      </c>
      <c r="D53" s="139">
        <f>C52-C53</f>
        <v>18450</v>
      </c>
      <c r="E53" s="105"/>
    </row>
    <row r="54" spans="1:5">
      <c r="A54" s="103"/>
      <c r="C54" s="102"/>
      <c r="D54" s="102"/>
      <c r="E54" s="105"/>
    </row>
    <row r="55" spans="1:5">
      <c r="A55" s="103"/>
      <c r="B55" s="122" t="s">
        <v>205</v>
      </c>
      <c r="C55" s="133"/>
      <c r="D55" s="120">
        <f>'R&amp;P'!J75</f>
        <v>60</v>
      </c>
      <c r="E55" s="105"/>
    </row>
    <row r="56" spans="1:5">
      <c r="A56" s="103"/>
      <c r="C56" s="133"/>
      <c r="D56" s="125"/>
      <c r="E56" s="105">
        <f>SUM(D48:D56)</f>
        <v>18885</v>
      </c>
    </row>
    <row r="57" spans="1:5">
      <c r="A57" s="103"/>
      <c r="B57" s="104"/>
      <c r="C57" s="102"/>
      <c r="D57" s="120"/>
      <c r="E57" s="105"/>
    </row>
    <row r="58" spans="1:5">
      <c r="A58" s="128"/>
      <c r="B58" s="138"/>
      <c r="C58" s="126"/>
      <c r="D58" s="121"/>
      <c r="E58" s="127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4"/>
  <sheetViews>
    <sheetView view="pageBreakPreview" topLeftCell="A4" zoomScale="60" workbookViewId="0">
      <selection activeCell="C13" sqref="C13"/>
    </sheetView>
  </sheetViews>
  <sheetFormatPr defaultRowHeight="14.25"/>
  <cols>
    <col min="1" max="1" width="9.140625" style="112"/>
    <col min="2" max="2" width="39.7109375" style="92" bestFit="1" customWidth="1"/>
    <col min="3" max="3" width="13" style="92" bestFit="1" customWidth="1"/>
    <col min="4" max="4" width="13.42578125" style="92" bestFit="1" customWidth="1"/>
    <col min="5" max="16384" width="9.140625" style="92"/>
  </cols>
  <sheetData>
    <row r="1" spans="1:4">
      <c r="A1" s="89" t="s">
        <v>90</v>
      </c>
      <c r="B1" s="90"/>
      <c r="C1" s="90"/>
      <c r="D1" s="91"/>
    </row>
    <row r="2" spans="1:4">
      <c r="A2" s="93"/>
      <c r="B2" s="94"/>
      <c r="C2" s="94"/>
      <c r="D2" s="95"/>
    </row>
    <row r="3" spans="1:4">
      <c r="A3" s="89" t="s">
        <v>55</v>
      </c>
      <c r="B3" s="90"/>
      <c r="C3" s="90"/>
      <c r="D3" s="91"/>
    </row>
    <row r="4" spans="1:4">
      <c r="A4" s="93"/>
      <c r="B4" s="94"/>
      <c r="C4" s="94"/>
      <c r="D4" s="95"/>
    </row>
    <row r="5" spans="1:4" s="112" customFormat="1">
      <c r="A5" s="100" t="s">
        <v>45</v>
      </c>
      <c r="B5" s="100" t="s">
        <v>46</v>
      </c>
      <c r="C5" s="100" t="s">
        <v>47</v>
      </c>
      <c r="D5" s="129" t="s">
        <v>47</v>
      </c>
    </row>
    <row r="6" spans="1:4">
      <c r="A6" s="103" t="str">
        <f>'I&amp;E'!C5</f>
        <v>XI</v>
      </c>
      <c r="B6" s="116" t="s">
        <v>57</v>
      </c>
      <c r="C6" s="102"/>
      <c r="D6" s="115"/>
    </row>
    <row r="7" spans="1:4">
      <c r="A7" s="103"/>
      <c r="B7" s="104" t="s">
        <v>58</v>
      </c>
      <c r="C7" s="101">
        <f>'R&amp;P'!J7</f>
        <v>258311</v>
      </c>
      <c r="D7" s="105"/>
    </row>
    <row r="8" spans="1:4">
      <c r="A8" s="103"/>
      <c r="B8" s="102" t="s">
        <v>59</v>
      </c>
      <c r="C8" s="101">
        <f>'R&amp;P'!J11</f>
        <v>5250</v>
      </c>
      <c r="D8" s="105"/>
    </row>
    <row r="9" spans="1:4">
      <c r="A9" s="103"/>
      <c r="B9" s="102" t="s">
        <v>60</v>
      </c>
      <c r="C9" s="101">
        <f>'R&amp;P'!J15</f>
        <v>22725</v>
      </c>
      <c r="D9" s="105"/>
    </row>
    <row r="10" spans="1:4">
      <c r="A10" s="103"/>
      <c r="B10" s="102" t="s">
        <v>61</v>
      </c>
      <c r="C10" s="118">
        <f>'R&amp;P'!J16</f>
        <v>321048</v>
      </c>
      <c r="D10" s="105">
        <f>SUM(C7:C10)</f>
        <v>607334</v>
      </c>
    </row>
    <row r="11" spans="1:4">
      <c r="A11" s="103"/>
      <c r="C11" s="101"/>
      <c r="D11" s="105"/>
    </row>
    <row r="12" spans="1:4">
      <c r="A12" s="103" t="str">
        <f>'I&amp;E'!C7</f>
        <v>XII</v>
      </c>
      <c r="B12" s="116" t="s">
        <v>35</v>
      </c>
      <c r="C12" s="101"/>
      <c r="D12" s="105"/>
    </row>
    <row r="13" spans="1:4">
      <c r="A13" s="103"/>
      <c r="B13" s="102" t="s">
        <v>63</v>
      </c>
      <c r="C13" s="101">
        <f>'R&amp;P'!J19</f>
        <v>6568</v>
      </c>
      <c r="D13" s="105"/>
    </row>
    <row r="14" spans="1:4">
      <c r="A14" s="103"/>
      <c r="B14" s="140" t="s">
        <v>115</v>
      </c>
      <c r="C14" s="101">
        <f>'R&amp;P'!J23</f>
        <v>15633</v>
      </c>
      <c r="D14" s="105"/>
    </row>
    <row r="15" spans="1:4">
      <c r="A15" s="103"/>
      <c r="B15" s="102" t="s">
        <v>64</v>
      </c>
      <c r="C15" s="101">
        <f>'R&amp;P'!J22</f>
        <v>2120</v>
      </c>
      <c r="D15" s="105"/>
    </row>
    <row r="16" spans="1:4">
      <c r="A16" s="103"/>
      <c r="B16" s="102" t="s">
        <v>65</v>
      </c>
      <c r="C16" s="101">
        <f>'R&amp;P'!J24</f>
        <v>2374</v>
      </c>
      <c r="D16" s="105"/>
    </row>
    <row r="17" spans="1:4">
      <c r="A17" s="103"/>
      <c r="B17" s="102" t="s">
        <v>66</v>
      </c>
      <c r="C17" s="101">
        <f>'R&amp;P'!J25</f>
        <v>4294</v>
      </c>
      <c r="D17" s="105"/>
    </row>
    <row r="18" spans="1:4">
      <c r="A18" s="103"/>
      <c r="B18" s="102" t="s">
        <v>67</v>
      </c>
      <c r="C18" s="118">
        <f>'R&amp;P'!J26</f>
        <v>3831</v>
      </c>
      <c r="D18" s="105">
        <f>SUM(C13:C18)</f>
        <v>34820</v>
      </c>
    </row>
    <row r="19" spans="1:4">
      <c r="A19" s="103"/>
      <c r="B19" s="102"/>
      <c r="C19" s="101"/>
      <c r="D19" s="105"/>
    </row>
    <row r="20" spans="1:4">
      <c r="A20" s="103" t="str">
        <f>'I&amp;E'!C9</f>
        <v>XIII</v>
      </c>
      <c r="B20" s="116" t="s">
        <v>37</v>
      </c>
      <c r="C20" s="101"/>
      <c r="D20" s="105"/>
    </row>
    <row r="21" spans="1:4">
      <c r="A21" s="103"/>
      <c r="B21" s="104" t="s">
        <v>69</v>
      </c>
      <c r="C21" s="101">
        <f>'R&amp;P'!J27</f>
        <v>3846</v>
      </c>
      <c r="D21" s="105"/>
    </row>
    <row r="22" spans="1:4">
      <c r="A22" s="103"/>
      <c r="B22" s="104" t="s">
        <v>70</v>
      </c>
      <c r="C22" s="101">
        <f>'R&amp;P'!J28</f>
        <v>760</v>
      </c>
      <c r="D22" s="105"/>
    </row>
    <row r="23" spans="1:4">
      <c r="A23" s="103"/>
      <c r="B23" s="141" t="s">
        <v>170</v>
      </c>
      <c r="C23" s="101">
        <f>'R&amp;P'!J17</f>
        <v>1815</v>
      </c>
      <c r="D23" s="105"/>
    </row>
    <row r="24" spans="1:4">
      <c r="A24" s="103"/>
      <c r="B24" s="104" t="s">
        <v>175</v>
      </c>
      <c r="C24" s="118">
        <f>'R&amp;P'!J34</f>
        <v>25000</v>
      </c>
      <c r="D24" s="105">
        <f>SUM(C21:C24)</f>
        <v>31421</v>
      </c>
    </row>
    <row r="25" spans="1:4">
      <c r="A25" s="103"/>
      <c r="B25" s="102"/>
      <c r="C25" s="101"/>
      <c r="D25" s="105"/>
    </row>
    <row r="26" spans="1:4">
      <c r="A26" s="103" t="str">
        <f>'I&amp;E'!C11</f>
        <v>XIV</v>
      </c>
      <c r="B26" s="116" t="s">
        <v>39</v>
      </c>
      <c r="C26" s="101"/>
      <c r="D26" s="105"/>
    </row>
    <row r="27" spans="1:4">
      <c r="A27" s="103"/>
      <c r="B27" s="102" t="s">
        <v>206</v>
      </c>
      <c r="C27" s="105">
        <f>'R&amp;P'!J29</f>
        <v>105667</v>
      </c>
      <c r="D27" s="105"/>
    </row>
    <row r="28" spans="1:4">
      <c r="A28" s="103"/>
      <c r="B28" s="117" t="s">
        <v>72</v>
      </c>
      <c r="C28" s="127">
        <v>0</v>
      </c>
      <c r="D28" s="105">
        <f>SUM(C27:C28)</f>
        <v>105667</v>
      </c>
    </row>
    <row r="29" spans="1:4">
      <c r="A29" s="103"/>
      <c r="B29" s="142"/>
      <c r="C29" s="105"/>
      <c r="D29" s="105"/>
    </row>
    <row r="30" spans="1:4">
      <c r="A30" s="103" t="str">
        <f>'I&amp;E'!C13</f>
        <v>XV</v>
      </c>
      <c r="B30" s="132" t="s">
        <v>41</v>
      </c>
      <c r="C30" s="101"/>
      <c r="D30" s="105"/>
    </row>
    <row r="31" spans="1:4">
      <c r="A31" s="103"/>
      <c r="B31" s="115" t="s">
        <v>74</v>
      </c>
      <c r="C31" s="101">
        <f>'R&amp;P'!J37</f>
        <v>2236</v>
      </c>
      <c r="D31" s="105"/>
    </row>
    <row r="32" spans="1:4">
      <c r="A32" s="103"/>
      <c r="B32" s="104"/>
      <c r="C32" s="118">
        <v>0</v>
      </c>
      <c r="D32" s="105">
        <f>SUM(C31:C32)</f>
        <v>2236</v>
      </c>
    </row>
    <row r="33" spans="1:4">
      <c r="A33" s="103"/>
      <c r="B33" s="102"/>
      <c r="C33" s="101"/>
      <c r="D33" s="105"/>
    </row>
    <row r="34" spans="1:4">
      <c r="A34" s="103" t="str">
        <f>'I&amp;E'!H5</f>
        <v>XVI</v>
      </c>
      <c r="B34" s="116" t="s">
        <v>34</v>
      </c>
      <c r="C34" s="101"/>
      <c r="D34" s="105"/>
    </row>
    <row r="35" spans="1:4">
      <c r="A35" s="103"/>
      <c r="B35" s="102" t="s">
        <v>77</v>
      </c>
      <c r="C35" s="101">
        <f>'R&amp;P'!E11</f>
        <v>660050</v>
      </c>
      <c r="D35" s="105"/>
    </row>
    <row r="36" spans="1:4">
      <c r="A36" s="103"/>
      <c r="B36" s="102" t="s">
        <v>78</v>
      </c>
      <c r="C36" s="101">
        <f>'R&amp;P'!E14</f>
        <v>1005</v>
      </c>
      <c r="D36" s="105"/>
    </row>
    <row r="37" spans="1:4">
      <c r="A37" s="103"/>
      <c r="B37" s="135" t="s">
        <v>208</v>
      </c>
      <c r="C37" s="101">
        <f>'R&amp;P'!E16</f>
        <v>212863</v>
      </c>
      <c r="D37" s="105"/>
    </row>
    <row r="38" spans="1:4">
      <c r="A38" s="103"/>
      <c r="B38" s="122" t="s">
        <v>138</v>
      </c>
      <c r="C38" s="118">
        <f>'R&amp;P'!E31</f>
        <v>16800</v>
      </c>
      <c r="D38" s="105">
        <f>SUM(C35:C38)</f>
        <v>890718</v>
      </c>
    </row>
    <row r="39" spans="1:4">
      <c r="A39" s="103"/>
      <c r="B39" s="102"/>
      <c r="C39" s="101"/>
      <c r="D39" s="105"/>
    </row>
    <row r="40" spans="1:4">
      <c r="A40" s="103" t="str">
        <f>'I&amp;E'!H9</f>
        <v>XVII</v>
      </c>
      <c r="B40" s="116" t="s">
        <v>80</v>
      </c>
      <c r="C40" s="101"/>
      <c r="D40" s="105"/>
    </row>
    <row r="41" spans="1:4">
      <c r="A41" s="103"/>
      <c r="B41" s="122" t="s">
        <v>139</v>
      </c>
      <c r="C41" s="101">
        <f>'R&amp;P'!E32</f>
        <v>1200</v>
      </c>
      <c r="D41" s="105"/>
    </row>
    <row r="42" spans="1:4">
      <c r="A42" s="103"/>
      <c r="B42" s="122" t="s">
        <v>140</v>
      </c>
      <c r="C42" s="101">
        <f>'R&amp;P'!E33</f>
        <v>90</v>
      </c>
      <c r="D42" s="105"/>
    </row>
    <row r="43" spans="1:4">
      <c r="A43" s="103"/>
      <c r="B43" s="102"/>
      <c r="C43" s="118">
        <v>0</v>
      </c>
      <c r="D43" s="105">
        <f>SUM(C41:C43)</f>
        <v>1290</v>
      </c>
    </row>
    <row r="44" spans="1:4">
      <c r="A44" s="128"/>
      <c r="B44" s="125"/>
      <c r="C44" s="118"/>
      <c r="D44" s="127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tabSelected="1" view="pageBreakPreview" zoomScale="60" workbookViewId="0">
      <selection activeCell="F7" sqref="F7"/>
    </sheetView>
  </sheetViews>
  <sheetFormatPr defaultRowHeight="14.25"/>
  <cols>
    <col min="1" max="1" width="6.5703125" style="92" bestFit="1" customWidth="1"/>
    <col min="2" max="2" width="24" style="92" bestFit="1" customWidth="1"/>
    <col min="3" max="3" width="13" style="92" bestFit="1" customWidth="1"/>
    <col min="4" max="4" width="13.42578125" style="92" bestFit="1" customWidth="1"/>
    <col min="5" max="5" width="6.140625" style="92" bestFit="1" customWidth="1"/>
    <col min="6" max="6" width="13.42578125" style="92" bestFit="1" customWidth="1"/>
    <col min="7" max="7" width="5.5703125" style="92" bestFit="1" customWidth="1"/>
    <col min="8" max="8" width="13" style="92" bestFit="1" customWidth="1"/>
    <col min="9" max="9" width="13.42578125" style="92" bestFit="1" customWidth="1"/>
    <col min="10" max="16384" width="9.140625" style="92"/>
  </cols>
  <sheetData>
    <row r="1" spans="1:9" ht="15" customHeight="1">
      <c r="A1" s="89" t="s">
        <v>90</v>
      </c>
      <c r="B1" s="90"/>
      <c r="C1" s="90"/>
      <c r="D1" s="90"/>
      <c r="E1" s="90"/>
      <c r="F1" s="90"/>
      <c r="G1" s="90"/>
      <c r="H1" s="90"/>
      <c r="I1" s="91"/>
    </row>
    <row r="2" spans="1:9" ht="15" customHeight="1">
      <c r="A2" s="93"/>
      <c r="B2" s="94"/>
      <c r="C2" s="94"/>
      <c r="D2" s="94"/>
      <c r="E2" s="94"/>
      <c r="F2" s="94"/>
      <c r="G2" s="94"/>
      <c r="H2" s="94"/>
      <c r="I2" s="95"/>
    </row>
    <row r="3" spans="1:9">
      <c r="A3" s="143" t="s">
        <v>211</v>
      </c>
      <c r="B3" s="144"/>
      <c r="C3" s="144"/>
      <c r="D3" s="144"/>
      <c r="E3" s="144"/>
      <c r="F3" s="144"/>
      <c r="G3" s="144"/>
      <c r="H3" s="144"/>
      <c r="I3" s="145"/>
    </row>
    <row r="4" spans="1:9" s="112" customFormat="1" ht="28.5">
      <c r="A4" s="150" t="s">
        <v>81</v>
      </c>
      <c r="B4" s="151" t="s">
        <v>82</v>
      </c>
      <c r="C4" s="152" t="s">
        <v>220</v>
      </c>
      <c r="D4" s="151" t="s">
        <v>83</v>
      </c>
      <c r="E4" s="151" t="s">
        <v>84</v>
      </c>
      <c r="F4" s="151" t="s">
        <v>85</v>
      </c>
      <c r="G4" s="144" t="s">
        <v>42</v>
      </c>
      <c r="H4" s="144"/>
      <c r="I4" s="152" t="s">
        <v>221</v>
      </c>
    </row>
    <row r="5" spans="1:9" s="112" customFormat="1">
      <c r="A5" s="128"/>
      <c r="B5" s="128"/>
      <c r="C5" s="128"/>
      <c r="D5" s="128"/>
      <c r="E5" s="128"/>
      <c r="F5" s="128"/>
      <c r="G5" s="100" t="s">
        <v>86</v>
      </c>
      <c r="H5" s="100" t="s">
        <v>2</v>
      </c>
      <c r="I5" s="128"/>
    </row>
    <row r="6" spans="1:9">
      <c r="A6" s="104">
        <v>1</v>
      </c>
      <c r="B6" s="102" t="s">
        <v>87</v>
      </c>
      <c r="C6" s="101">
        <v>12355</v>
      </c>
      <c r="D6" s="101">
        <f>'R&amp;P'!J42</f>
        <v>276237</v>
      </c>
      <c r="E6" s="101">
        <v>0</v>
      </c>
      <c r="F6" s="101">
        <f>C6+D6-E6</f>
        <v>288592</v>
      </c>
      <c r="G6" s="146">
        <v>0.6</v>
      </c>
      <c r="H6" s="101">
        <f>F6*G6</f>
        <v>173155.19999999998</v>
      </c>
      <c r="I6" s="101">
        <f>F6-H6</f>
        <v>115436.80000000002</v>
      </c>
    </row>
    <row r="7" spans="1:9">
      <c r="A7" s="104">
        <v>2</v>
      </c>
      <c r="B7" s="102" t="s">
        <v>202</v>
      </c>
      <c r="C7" s="101">
        <v>158854.25</v>
      </c>
      <c r="D7" s="101">
        <f>'R&amp;P'!J46</f>
        <v>116429</v>
      </c>
      <c r="E7" s="101">
        <v>0</v>
      </c>
      <c r="F7" s="101">
        <f t="shared" ref="F7:F8" si="0">C7+D7-E7</f>
        <v>275283.25</v>
      </c>
      <c r="G7" s="146">
        <v>0.1</v>
      </c>
      <c r="H7" s="101">
        <f t="shared" ref="H7:H8" si="1">F7*G7</f>
        <v>27528.325000000001</v>
      </c>
      <c r="I7" s="101">
        <f t="shared" ref="I7:I8" si="2">F7-H7</f>
        <v>247754.92499999999</v>
      </c>
    </row>
    <row r="8" spans="1:9">
      <c r="A8" s="104">
        <v>3</v>
      </c>
      <c r="B8" s="102" t="s">
        <v>88</v>
      </c>
      <c r="C8" s="101">
        <v>885.5</v>
      </c>
      <c r="D8" s="101">
        <f>'R&amp;P'!J47</f>
        <v>1516</v>
      </c>
      <c r="E8" s="101">
        <v>0</v>
      </c>
      <c r="F8" s="101">
        <f t="shared" si="0"/>
        <v>2401.5</v>
      </c>
      <c r="G8" s="146">
        <v>0.25</v>
      </c>
      <c r="H8" s="101">
        <f t="shared" si="1"/>
        <v>600.375</v>
      </c>
      <c r="I8" s="101">
        <f t="shared" si="2"/>
        <v>1801.125</v>
      </c>
    </row>
    <row r="9" spans="1:9">
      <c r="A9" s="104">
        <v>4</v>
      </c>
      <c r="B9" s="102" t="s">
        <v>203</v>
      </c>
      <c r="C9" s="101">
        <v>3477.08</v>
      </c>
      <c r="D9" s="101">
        <v>0</v>
      </c>
      <c r="E9" s="101">
        <v>0</v>
      </c>
      <c r="F9" s="101">
        <f>C9+D9-E9</f>
        <v>3477.08</v>
      </c>
      <c r="G9" s="146">
        <v>0.15</v>
      </c>
      <c r="H9" s="101">
        <f>F9*G9</f>
        <v>521.56200000000001</v>
      </c>
      <c r="I9" s="101">
        <f>F9-H9</f>
        <v>2955.518</v>
      </c>
    </row>
    <row r="10" spans="1:9">
      <c r="A10" s="147">
        <v>5</v>
      </c>
      <c r="B10" s="135" t="s">
        <v>207</v>
      </c>
      <c r="C10" s="120">
        <v>0</v>
      </c>
      <c r="D10" s="110">
        <f>'R&amp;P'!J45</f>
        <v>81626</v>
      </c>
      <c r="E10" s="120">
        <v>0</v>
      </c>
      <c r="F10" s="110">
        <f>C10+D10-E10</f>
        <v>81626</v>
      </c>
      <c r="G10" s="148">
        <v>0.15</v>
      </c>
      <c r="H10" s="120">
        <f>F10*G10</f>
        <v>12243.9</v>
      </c>
      <c r="I10" s="120">
        <f>F10-H10</f>
        <v>69382.100000000006</v>
      </c>
    </row>
    <row r="11" spans="1:9">
      <c r="A11" s="125"/>
      <c r="B11" s="125"/>
      <c r="C11" s="107">
        <f>SUM(C6:C10)</f>
        <v>175571.83</v>
      </c>
      <c r="D11" s="149">
        <f>SUM(D6:D10)</f>
        <v>475808</v>
      </c>
      <c r="E11" s="149" t="s">
        <v>222</v>
      </c>
      <c r="F11" s="149">
        <f>SUM(F6:F10)</f>
        <v>651379.82999999996</v>
      </c>
      <c r="G11" s="114"/>
      <c r="H11" s="107">
        <f>SUM(H6:H10)</f>
        <v>214049.36199999999</v>
      </c>
      <c r="I11" s="149">
        <f>SUM(I6:I10)-0.01</f>
        <v>437330.45799999998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2014-09-04T08:44:30Z</dcterms:modified>
</cp:coreProperties>
</file>